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ober\Desktop\Företag - Amiro Finance\Produkter\Bundle - Budget &amp; kontroll\"/>
    </mc:Choice>
  </mc:AlternateContent>
  <xr:revisionPtr revIDLastSave="0" documentId="13_ncr:1_{AFBE0F16-0D51-4025-BFAA-E52F799722C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aycheck Budget" sheetId="1" r:id="rId1"/>
    <sheet name="Budgetposter" sheetId="2" r:id="rId2"/>
    <sheet name="Listor" sheetId="3" r:id="rId3"/>
    <sheet name="Kategoriöversikt" sheetId="4" r:id="rId4"/>
    <sheet name="Paycheck Översikt" sheetId="5" r:id="rId5"/>
    <sheet name="Dashboard" sheetId="6" r:id="rId6"/>
    <sheet name="Instruktioner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E19" i="6"/>
  <c r="E18" i="6"/>
  <c r="E17" i="6"/>
  <c r="E16" i="6"/>
  <c r="E15" i="6"/>
  <c r="E14" i="6"/>
  <c r="E13" i="6"/>
  <c r="E12" i="6"/>
  <c r="E11" i="6"/>
  <c r="A7" i="6"/>
  <c r="D4" i="6"/>
  <c r="A4" i="6"/>
  <c r="D37" i="5"/>
  <c r="A37" i="5"/>
  <c r="D36" i="5"/>
  <c r="A36" i="5"/>
  <c r="D35" i="5"/>
  <c r="A35" i="5"/>
  <c r="D34" i="5"/>
  <c r="A34" i="5"/>
  <c r="D33" i="5"/>
  <c r="A33" i="5"/>
  <c r="D32" i="5"/>
  <c r="A32" i="5"/>
  <c r="D31" i="5"/>
  <c r="A31" i="5"/>
  <c r="D30" i="5"/>
  <c r="A30" i="5"/>
  <c r="D29" i="5"/>
  <c r="A29" i="5"/>
  <c r="D28" i="5"/>
  <c r="A28" i="5"/>
  <c r="D27" i="5"/>
  <c r="A27" i="5"/>
  <c r="D26" i="5"/>
  <c r="A26" i="5"/>
  <c r="D25" i="5"/>
  <c r="A25" i="5"/>
  <c r="D24" i="5"/>
  <c r="A24" i="5"/>
  <c r="D23" i="5"/>
  <c r="A23" i="5"/>
  <c r="D22" i="5"/>
  <c r="A22" i="5"/>
  <c r="D21" i="5"/>
  <c r="A21" i="5"/>
  <c r="D20" i="5"/>
  <c r="A20" i="5"/>
  <c r="D19" i="5"/>
  <c r="A19" i="5"/>
  <c r="D18" i="5"/>
  <c r="A18" i="5"/>
  <c r="D17" i="5"/>
  <c r="A17" i="5"/>
  <c r="D16" i="5"/>
  <c r="A16" i="5"/>
  <c r="D15" i="5"/>
  <c r="A15" i="5"/>
  <c r="D14" i="5"/>
  <c r="A14" i="5"/>
  <c r="D13" i="5"/>
  <c r="A13" i="5"/>
  <c r="D12" i="5"/>
  <c r="A12" i="5"/>
  <c r="A20" i="6" s="1"/>
  <c r="D11" i="5"/>
  <c r="A11" i="5"/>
  <c r="A19" i="6" s="1"/>
  <c r="D10" i="5"/>
  <c r="A10" i="5"/>
  <c r="A18" i="6" s="1"/>
  <c r="D9" i="5"/>
  <c r="A9" i="5"/>
  <c r="A17" i="6" s="1"/>
  <c r="D8" i="5"/>
  <c r="A8" i="5"/>
  <c r="A16" i="6" s="1"/>
  <c r="D7" i="5"/>
  <c r="A7" i="5"/>
  <c r="A15" i="6" s="1"/>
  <c r="D6" i="5"/>
  <c r="A6" i="5"/>
  <c r="A14" i="6" s="1"/>
  <c r="D5" i="5"/>
  <c r="A5" i="5"/>
  <c r="A13" i="6" s="1"/>
  <c r="D4" i="5"/>
  <c r="A4" i="5"/>
  <c r="A12" i="6" s="1"/>
  <c r="D3" i="5"/>
  <c r="A3" i="5"/>
  <c r="A11" i="6" s="1"/>
  <c r="D2" i="5"/>
  <c r="A2" i="5"/>
  <c r="C12" i="4"/>
  <c r="B12" i="4"/>
  <c r="D12" i="4" s="1"/>
  <c r="C11" i="4"/>
  <c r="B11" i="4"/>
  <c r="D11" i="4" s="1"/>
  <c r="C10" i="4"/>
  <c r="B10" i="4"/>
  <c r="D10" i="4" s="1"/>
  <c r="C9" i="4"/>
  <c r="B9" i="4"/>
  <c r="D9" i="4" s="1"/>
  <c r="C8" i="4"/>
  <c r="B8" i="4"/>
  <c r="D8" i="4" s="1"/>
  <c r="C7" i="4"/>
  <c r="B7" i="4"/>
  <c r="D7" i="4" s="1"/>
  <c r="C6" i="4"/>
  <c r="B6" i="4"/>
  <c r="D6" i="4" s="1"/>
  <c r="C5" i="4"/>
  <c r="B5" i="4"/>
  <c r="D5" i="4" s="1"/>
  <c r="C4" i="4"/>
  <c r="B4" i="4"/>
  <c r="D4" i="4" s="1"/>
  <c r="C3" i="4"/>
  <c r="B3" i="4"/>
  <c r="D3" i="4" s="1"/>
  <c r="C2" i="4"/>
  <c r="E12" i="4" s="1"/>
  <c r="B2" i="4"/>
  <c r="D2" i="4" s="1"/>
  <c r="I44" i="1"/>
  <c r="H44" i="1"/>
  <c r="E44" i="1"/>
  <c r="D44" i="1"/>
  <c r="G42" i="1"/>
  <c r="C37" i="5" s="1"/>
  <c r="F42" i="1"/>
  <c r="B37" i="5" s="1"/>
  <c r="G41" i="1"/>
  <c r="C36" i="5" s="1"/>
  <c r="F41" i="1"/>
  <c r="J41" i="1" s="1"/>
  <c r="E36" i="5" s="1"/>
  <c r="G40" i="1"/>
  <c r="C35" i="5" s="1"/>
  <c r="F40" i="1"/>
  <c r="B35" i="5" s="1"/>
  <c r="J39" i="1"/>
  <c r="E34" i="5" s="1"/>
  <c r="G39" i="1"/>
  <c r="C34" i="5" s="1"/>
  <c r="F39" i="1"/>
  <c r="B34" i="5" s="1"/>
  <c r="J38" i="1"/>
  <c r="E33" i="5" s="1"/>
  <c r="G38" i="1"/>
  <c r="C33" i="5" s="1"/>
  <c r="F38" i="1"/>
  <c r="B33" i="5" s="1"/>
  <c r="G37" i="1"/>
  <c r="C32" i="5" s="1"/>
  <c r="F37" i="1"/>
  <c r="B32" i="5" s="1"/>
  <c r="G36" i="1"/>
  <c r="C31" i="5" s="1"/>
  <c r="F36" i="1"/>
  <c r="B31" i="5" s="1"/>
  <c r="J35" i="1"/>
  <c r="E30" i="5" s="1"/>
  <c r="G35" i="1"/>
  <c r="C30" i="5" s="1"/>
  <c r="F35" i="1"/>
  <c r="B30" i="5" s="1"/>
  <c r="J34" i="1"/>
  <c r="E29" i="5" s="1"/>
  <c r="G34" i="1"/>
  <c r="C29" i="5" s="1"/>
  <c r="F34" i="1"/>
  <c r="B29" i="5" s="1"/>
  <c r="G33" i="1"/>
  <c r="C28" i="5" s="1"/>
  <c r="F33" i="1"/>
  <c r="B28" i="5" s="1"/>
  <c r="G32" i="1"/>
  <c r="C27" i="5" s="1"/>
  <c r="F32" i="1"/>
  <c r="B27" i="5" s="1"/>
  <c r="J31" i="1"/>
  <c r="E26" i="5" s="1"/>
  <c r="G31" i="1"/>
  <c r="C26" i="5" s="1"/>
  <c r="F31" i="1"/>
  <c r="B26" i="5" s="1"/>
  <c r="J30" i="1"/>
  <c r="E25" i="5" s="1"/>
  <c r="G30" i="1"/>
  <c r="C25" i="5" s="1"/>
  <c r="F30" i="1"/>
  <c r="B25" i="5" s="1"/>
  <c r="G29" i="1"/>
  <c r="C24" i="5" s="1"/>
  <c r="F29" i="1"/>
  <c r="B24" i="5" s="1"/>
  <c r="G28" i="1"/>
  <c r="C23" i="5" s="1"/>
  <c r="F28" i="1"/>
  <c r="B23" i="5" s="1"/>
  <c r="J27" i="1"/>
  <c r="E22" i="5" s="1"/>
  <c r="G27" i="1"/>
  <c r="C22" i="5" s="1"/>
  <c r="F27" i="1"/>
  <c r="B22" i="5" s="1"/>
  <c r="J26" i="1"/>
  <c r="E21" i="5" s="1"/>
  <c r="G26" i="1"/>
  <c r="C21" i="5" s="1"/>
  <c r="F26" i="1"/>
  <c r="B21" i="5" s="1"/>
  <c r="G25" i="1"/>
  <c r="C20" i="5" s="1"/>
  <c r="F25" i="1"/>
  <c r="B20" i="5" s="1"/>
  <c r="G24" i="1"/>
  <c r="C19" i="5" s="1"/>
  <c r="F24" i="1"/>
  <c r="B19" i="5" s="1"/>
  <c r="J23" i="1"/>
  <c r="E18" i="5" s="1"/>
  <c r="G23" i="1"/>
  <c r="C18" i="5" s="1"/>
  <c r="F23" i="1"/>
  <c r="B18" i="5" s="1"/>
  <c r="J22" i="1"/>
  <c r="E17" i="5" s="1"/>
  <c r="G22" i="1"/>
  <c r="C17" i="5" s="1"/>
  <c r="F22" i="1"/>
  <c r="B17" i="5" s="1"/>
  <c r="G21" i="1"/>
  <c r="C16" i="5" s="1"/>
  <c r="F21" i="1"/>
  <c r="B16" i="5" s="1"/>
  <c r="G20" i="1"/>
  <c r="C15" i="5" s="1"/>
  <c r="F20" i="1"/>
  <c r="B15" i="5" s="1"/>
  <c r="J19" i="1"/>
  <c r="E14" i="5" s="1"/>
  <c r="G19" i="1"/>
  <c r="C14" i="5" s="1"/>
  <c r="F19" i="1"/>
  <c r="B14" i="5" s="1"/>
  <c r="J18" i="1"/>
  <c r="E13" i="5" s="1"/>
  <c r="G18" i="1"/>
  <c r="C13" i="5" s="1"/>
  <c r="F18" i="1"/>
  <c r="B13" i="5" s="1"/>
  <c r="G17" i="1"/>
  <c r="C12" i="5" s="1"/>
  <c r="F17" i="1"/>
  <c r="B12" i="5" s="1"/>
  <c r="G16" i="1"/>
  <c r="C11" i="5" s="1"/>
  <c r="F16" i="1"/>
  <c r="B11" i="5" s="1"/>
  <c r="J15" i="1"/>
  <c r="E10" i="5" s="1"/>
  <c r="B18" i="6" s="1"/>
  <c r="G15" i="1"/>
  <c r="C10" i="5" s="1"/>
  <c r="F15" i="1"/>
  <c r="B10" i="5" s="1"/>
  <c r="J14" i="1"/>
  <c r="E9" i="5" s="1"/>
  <c r="B17" i="6" s="1"/>
  <c r="G14" i="1"/>
  <c r="C9" i="5" s="1"/>
  <c r="F14" i="1"/>
  <c r="B9" i="5" s="1"/>
  <c r="G13" i="1"/>
  <c r="C8" i="5" s="1"/>
  <c r="F13" i="1"/>
  <c r="B8" i="5" s="1"/>
  <c r="G12" i="1"/>
  <c r="C7" i="5" s="1"/>
  <c r="F12" i="1"/>
  <c r="B7" i="5" s="1"/>
  <c r="J11" i="1"/>
  <c r="E6" i="5" s="1"/>
  <c r="B14" i="6" s="1"/>
  <c r="G11" i="1"/>
  <c r="C6" i="5" s="1"/>
  <c r="F11" i="1"/>
  <c r="B6" i="5" s="1"/>
  <c r="J10" i="1"/>
  <c r="E5" i="5" s="1"/>
  <c r="B13" i="6" s="1"/>
  <c r="G10" i="1"/>
  <c r="C5" i="5" s="1"/>
  <c r="F10" i="1"/>
  <c r="B5" i="5" s="1"/>
  <c r="G9" i="1"/>
  <c r="C4" i="5" s="1"/>
  <c r="F9" i="1"/>
  <c r="B4" i="5" s="1"/>
  <c r="G8" i="1"/>
  <c r="C3" i="5" s="1"/>
  <c r="F8" i="1"/>
  <c r="B3" i="5" s="1"/>
  <c r="J7" i="1"/>
  <c r="E2" i="5" s="1"/>
  <c r="G7" i="1"/>
  <c r="G44" i="1" s="1"/>
  <c r="F7" i="1"/>
  <c r="B2" i="5" s="1"/>
  <c r="J9" i="1" l="1"/>
  <c r="E4" i="5" s="1"/>
  <c r="B12" i="6" s="1"/>
  <c r="J13" i="1"/>
  <c r="E8" i="5" s="1"/>
  <c r="B16" i="6" s="1"/>
  <c r="J17" i="1"/>
  <c r="E12" i="5" s="1"/>
  <c r="B20" i="6" s="1"/>
  <c r="J21" i="1"/>
  <c r="E16" i="5" s="1"/>
  <c r="J25" i="1"/>
  <c r="E20" i="5" s="1"/>
  <c r="J29" i="1"/>
  <c r="E24" i="5" s="1"/>
  <c r="J33" i="1"/>
  <c r="E28" i="5" s="1"/>
  <c r="J37" i="1"/>
  <c r="E32" i="5" s="1"/>
  <c r="J8" i="1"/>
  <c r="E3" i="5" s="1"/>
  <c r="B11" i="6" s="1"/>
  <c r="J12" i="1"/>
  <c r="E7" i="5" s="1"/>
  <c r="B15" i="6" s="1"/>
  <c r="J16" i="1"/>
  <c r="E11" i="5" s="1"/>
  <c r="B19" i="6" s="1"/>
  <c r="J20" i="1"/>
  <c r="E15" i="5" s="1"/>
  <c r="J24" i="1"/>
  <c r="E19" i="5" s="1"/>
  <c r="J28" i="1"/>
  <c r="E23" i="5" s="1"/>
  <c r="J32" i="1"/>
  <c r="E27" i="5" s="1"/>
  <c r="J36" i="1"/>
  <c r="E31" i="5" s="1"/>
  <c r="J40" i="1"/>
  <c r="E35" i="5" s="1"/>
  <c r="C2" i="5"/>
  <c r="F44" i="1"/>
  <c r="J44" i="1"/>
  <c r="E2" i="4"/>
  <c r="E3" i="4"/>
  <c r="E4" i="4"/>
  <c r="E5" i="4"/>
  <c r="E6" i="4"/>
  <c r="E7" i="4"/>
  <c r="E8" i="4"/>
  <c r="E9" i="4"/>
  <c r="E10" i="4"/>
  <c r="E11" i="4"/>
  <c r="B36" i="5"/>
  <c r="D7" i="6"/>
  <c r="J42" i="1"/>
  <c r="E37" i="5" s="1"/>
</calcChain>
</file>

<file path=xl/sharedStrings.xml><?xml version="1.0" encoding="utf-8"?>
<sst xmlns="http://schemas.openxmlformats.org/spreadsheetml/2006/main" count="99" uniqueCount="60">
  <si>
    <t>Passar för oregelbunden inkomst eller två löneutbetalningar per månad.</t>
  </si>
  <si>
    <t>Tips</t>
  </si>
  <si>
    <t>Fyll i gula fält. Dashboard och sammanställningar uppdateras automatiskt.</t>
  </si>
  <si>
    <t>Paycheck ID</t>
  </si>
  <si>
    <t>Lönedatum</t>
  </si>
  <si>
    <t>Typ</t>
  </si>
  <si>
    <t>Nettoinkomst</t>
  </si>
  <si>
    <t>Carryover</t>
  </si>
  <si>
    <t>Tillgängligt</t>
  </si>
  <si>
    <t>Budgeterade utgifter</t>
  </si>
  <si>
    <t>Sparande</t>
  </si>
  <si>
    <t>Skulder</t>
  </si>
  <si>
    <t>Kvar att budgetera</t>
  </si>
  <si>
    <t>Kommentar</t>
  </si>
  <si>
    <t>Totalt</t>
  </si>
  <si>
    <t>Budgetposter per löneutbetalning</t>
  </si>
  <si>
    <t>Registrera allt som ska betalas från varje paycheck.</t>
  </si>
  <si>
    <t>Kategori</t>
  </si>
  <si>
    <t>Beskrivning</t>
  </si>
  <si>
    <t>Budgeterat</t>
  </si>
  <si>
    <t>Faktiskt</t>
  </si>
  <si>
    <t>Förfallodatum</t>
  </si>
  <si>
    <t>Prioritet</t>
  </si>
  <si>
    <t>Status</t>
  </si>
  <si>
    <t>Lön 1</t>
  </si>
  <si>
    <t>Boende</t>
  </si>
  <si>
    <t>Hög</t>
  </si>
  <si>
    <t>Planerad</t>
  </si>
  <si>
    <t>Lön 2</t>
  </si>
  <si>
    <t>Mat</t>
  </si>
  <si>
    <t>Medel</t>
  </si>
  <si>
    <t>Betald</t>
  </si>
  <si>
    <t>Extrajobb</t>
  </si>
  <si>
    <t>Transport</t>
  </si>
  <si>
    <t>Låg</t>
  </si>
  <si>
    <t>Försenad</t>
  </si>
  <si>
    <t>Frilans</t>
  </si>
  <si>
    <t>Försäkring</t>
  </si>
  <si>
    <t>Bonus</t>
  </si>
  <si>
    <t>Abonnemang</t>
  </si>
  <si>
    <t>Övrigt</t>
  </si>
  <si>
    <t>Nöje</t>
  </si>
  <si>
    <t>Shopping</t>
  </si>
  <si>
    <t>Hälsa</t>
  </si>
  <si>
    <t>Avvikelse</t>
  </si>
  <si>
    <t>Andel av total</t>
  </si>
  <si>
    <t>Sparande + Skulder</t>
  </si>
  <si>
    <t>Kvar</t>
  </si>
  <si>
    <t>Dashboard – Paycheck Budget</t>
  </si>
  <si>
    <t>Total inkomst</t>
  </si>
  <si>
    <t>Total budgeterat</t>
  </si>
  <si>
    <t>Totalt sparande</t>
  </si>
  <si>
    <t>Totalt kvar</t>
  </si>
  <si>
    <t>Så använder du premium-mallen</t>
  </si>
  <si>
    <t>1. Lägg in varje löneutbetalning i bladet 'Paycheck Budget'.</t>
  </si>
  <si>
    <t>2. Fyll i nettoinkomst, carryover, sparande och skulder per paycheck.</t>
  </si>
  <si>
    <t>3. Lägg in alla räkningar och planerade köp i bladet 'Budgetposter' och koppla dem till rätt Paycheck ID.</t>
  </si>
  <si>
    <t>4. Bladet 'Paycheck Översikt' visar hur mycket som finns kvar efter varje löneutbetalning.</t>
  </si>
  <si>
    <t>5. Dashboard visar helhetsbilden med KPI-rutor och diagram.</t>
  </si>
  <si>
    <t>Paycheck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</si>
</sst>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0\ &quot;kr&quot;;[Red]\(#,##0\ &quot;kr&quot;\);\-"/>
    <numFmt numFmtId="166" formatCode="0.0%"/>
  </numFmts>
  <fonts count="7" x14ac:knownFonts="1">
    <font>
      <sz val="11"/>
      <color theme="1"/>
      <name val="Calibri"/>
      <family val="2"/>
      <scheme val="minor"/>
    </font>
    <font>
      <b/>
      <sz val="15"/>
      <color rgb="FF1F2937"/>
      <name val="Arial"/>
    </font>
    <font>
      <i/>
      <sz val="9"/>
      <color rgb="FF64748B"/>
      <name val="Arial"/>
    </font>
    <font>
      <b/>
      <sz val="10"/>
      <color rgb="FF1F2937"/>
      <name val="Arial"/>
    </font>
    <font>
      <sz val="10"/>
      <color rgb="FF0000FF"/>
      <name val="Arial"/>
    </font>
    <font>
      <sz val="10"/>
      <color rgb="FF000000"/>
      <name val="Arial"/>
    </font>
    <font>
      <b/>
      <sz val="13"/>
      <color rgb="FF1F2937"/>
      <name val="Arial"/>
    </font>
  </fonts>
  <fills count="6">
    <fill>
      <patternFill patternType="none"/>
    </fill>
    <fill>
      <patternFill patternType="gray125"/>
    </fill>
    <fill>
      <patternFill patternType="solid">
        <fgColor rgb="FFE9F2FC"/>
      </patternFill>
    </fill>
    <fill>
      <patternFill patternType="solid">
        <fgColor rgb="FFF3F4F6"/>
      </patternFill>
    </fill>
    <fill>
      <patternFill patternType="solid">
        <fgColor rgb="FFFFF9C4"/>
      </patternFill>
    </fill>
    <fill>
      <patternFill patternType="solid">
        <fgColor rgb="FFE5E7EB"/>
      </patternFill>
    </fill>
  </fills>
  <borders count="3">
    <border>
      <left/>
      <right/>
      <top/>
      <bottom/>
      <diagonal/>
    </border>
    <border>
      <left/>
      <right/>
      <top/>
      <bottom style="thin">
        <color rgb="FFCBD5E1"/>
      </bottom>
      <diagonal/>
    </border>
    <border>
      <left/>
      <right/>
      <top style="medium">
        <color rgb="FF94A3B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0" applyNumberFormat="1" applyFont="1" applyFill="1" applyBorder="1"/>
    <xf numFmtId="165" fontId="4" fillId="4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3" fillId="5" borderId="2" xfId="0" applyFont="1" applyFill="1" applyBorder="1"/>
    <xf numFmtId="0" fontId="0" fillId="5" borderId="2" xfId="0" applyFill="1" applyBorder="1"/>
    <xf numFmtId="165" fontId="5" fillId="5" borderId="2" xfId="0" applyNumberFormat="1" applyFont="1" applyFill="1" applyBorder="1"/>
    <xf numFmtId="165" fontId="4" fillId="4" borderId="1" xfId="0" applyNumberFormat="1" applyFont="1" applyFill="1" applyBorder="1"/>
    <xf numFmtId="0" fontId="3" fillId="2" borderId="0" xfId="0" applyFont="1" applyFill="1"/>
    <xf numFmtId="165" fontId="0" fillId="0" borderId="0" xfId="0" applyNumberFormat="1"/>
    <xf numFmtId="166" fontId="0" fillId="0" borderId="0" xfId="0" applyNumberFormat="1"/>
    <xf numFmtId="0" fontId="3" fillId="3" borderId="0" xfId="0" applyFont="1" applyFill="1"/>
    <xf numFmtId="0" fontId="0" fillId="0" borderId="0" xfId="0" applyAlignment="1">
      <alignment wrapText="1"/>
    </xf>
    <xf numFmtId="0" fontId="2" fillId="0" borderId="0" xfId="0" applyFont="1"/>
    <xf numFmtId="0" fontId="0" fillId="0" borderId="0" xfId="0"/>
    <xf numFmtId="0" fontId="1" fillId="2" borderId="0" xfId="0" applyFont="1" applyFill="1"/>
    <xf numFmtId="165" fontId="6" fillId="5" borderId="0" xfId="0" applyNumberFormat="1" applyFont="1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Kvar per löneutbetalning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Dashboard!$B$10</c:f>
              <c:strCache>
                <c:ptCount val="1"/>
                <c:pt idx="0">
                  <c:v>Kvar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numRef>
              <c:f>Dashboard!$A$11:$A$20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cat>
          <c:val>
            <c:numRef>
              <c:f>Dashboard!$B$11:$B$20</c:f>
              <c:numCache>
                <c:formatCode>#\ ##0\ "kr";[Red]\(#\ ##0\ "kr"\);\-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3-4687-A2F3-78C01D440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Paycheck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SEK</a:t>
                </a:r>
              </a:p>
            </c:rich>
          </c:tx>
          <c:overlay val="1"/>
        </c:title>
        <c:numFmt formatCode="#\ ##0\ &quot;kr&quot;;[Red]\(#\ ##0\ &quot;kr&quot;\);\-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Budget per kategori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Dashboard!$E$10</c:f>
              <c:strCache>
                <c:ptCount val="1"/>
                <c:pt idx="0">
                  <c:v>Budgeterat</c:v>
                </c:pt>
              </c:strCache>
            </c:strRef>
          </c:tx>
          <c:spPr>
            <a:ln>
              <a:prstDash val="solid"/>
            </a:ln>
          </c:spPr>
          <c:cat>
            <c:strRef>
              <c:f>Dashboard!$D$11:$D$20</c:f>
              <c:strCache>
                <c:ptCount val="10"/>
                <c:pt idx="0">
                  <c:v>Boende</c:v>
                </c:pt>
                <c:pt idx="1">
                  <c:v>Mat</c:v>
                </c:pt>
                <c:pt idx="2">
                  <c:v>Transport</c:v>
                </c:pt>
                <c:pt idx="3">
                  <c:v>Försäkring</c:v>
                </c:pt>
                <c:pt idx="4">
                  <c:v>Abonnemang</c:v>
                </c:pt>
                <c:pt idx="5">
                  <c:v>Nöje</c:v>
                </c:pt>
                <c:pt idx="6">
                  <c:v>Shopping</c:v>
                </c:pt>
                <c:pt idx="7">
                  <c:v>Hälsa</c:v>
                </c:pt>
                <c:pt idx="8">
                  <c:v>Sparande</c:v>
                </c:pt>
                <c:pt idx="9">
                  <c:v>Skulder</c:v>
                </c:pt>
              </c:strCache>
            </c:strRef>
          </c:cat>
          <c:val>
            <c:numRef>
              <c:f>Dashboard!$E$11:$E$20</c:f>
              <c:numCache>
                <c:formatCode>#\ ##0\ "kr";[Red]\(#\ ##0\ "kr"\);\-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0-4813-B624-8C6D38079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0</xdr:colOff>
      <xdr:row>15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workbookViewId="0">
      <pane ySplit="6" topLeftCell="A10" activePane="bottomLeft" state="frozen"/>
      <selection pane="bottomLeft" activeCell="A10" sqref="A10"/>
    </sheetView>
  </sheetViews>
  <sheetFormatPr defaultRowHeight="14.5" x14ac:dyDescent="0.35"/>
  <cols>
    <col min="1" max="1" width="14" customWidth="1"/>
    <col min="2" max="2" width="18" customWidth="1"/>
    <col min="3" max="3" width="16" customWidth="1"/>
    <col min="4" max="6" width="14" customWidth="1"/>
    <col min="7" max="7" width="18.08984375" customWidth="1"/>
    <col min="8" max="9" width="14" customWidth="1"/>
    <col min="10" max="10" width="15.90625" customWidth="1"/>
    <col min="11" max="11" width="16" customWidth="1"/>
  </cols>
  <sheetData>
    <row r="1" spans="1:11" ht="19" x14ac:dyDescent="0.4">
      <c r="A1" s="19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3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1" x14ac:dyDescent="0.35">
      <c r="A4" s="2" t="s">
        <v>1</v>
      </c>
      <c r="B4" s="17" t="s">
        <v>2</v>
      </c>
      <c r="C4" s="18"/>
      <c r="D4" s="18"/>
      <c r="E4" s="18"/>
      <c r="F4" s="18"/>
      <c r="G4" s="18"/>
      <c r="H4" s="18"/>
      <c r="I4" s="18"/>
      <c r="J4" s="18"/>
      <c r="K4" s="18"/>
    </row>
    <row r="6" spans="1:11" x14ac:dyDescent="0.35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</row>
    <row r="7" spans="1:11" x14ac:dyDescent="0.35">
      <c r="A7" s="4"/>
      <c r="B7" s="5"/>
      <c r="C7" s="4"/>
      <c r="D7" s="6"/>
      <c r="E7" s="6"/>
      <c r="F7" s="7" t="str">
        <f t="shared" ref="F7:F42" si="0">IF(D7="","",D7+E7)</f>
        <v/>
      </c>
      <c r="G7" s="7">
        <f>SUMIF(Budgetposter!$A:$A,$A7,Budgetposter!$D:$D)</f>
        <v>0</v>
      </c>
      <c r="H7" s="6"/>
      <c r="I7" s="6"/>
      <c r="J7" s="7" t="str">
        <f t="shared" ref="J7:J42" si="1">IF(F7="","",F7-G7-H7-I7)</f>
        <v/>
      </c>
      <c r="K7" s="4"/>
    </row>
    <row r="8" spans="1:11" x14ac:dyDescent="0.35">
      <c r="A8" s="4"/>
      <c r="B8" s="5"/>
      <c r="C8" s="4"/>
      <c r="D8" s="6"/>
      <c r="E8" s="6"/>
      <c r="F8" s="7" t="str">
        <f t="shared" si="0"/>
        <v/>
      </c>
      <c r="G8" s="7">
        <f>SUMIF(Budgetposter!$A:$A,$A8,Budgetposter!$D:$D)</f>
        <v>0</v>
      </c>
      <c r="H8" s="6"/>
      <c r="I8" s="6"/>
      <c r="J8" s="7" t="str">
        <f t="shared" si="1"/>
        <v/>
      </c>
      <c r="K8" s="4"/>
    </row>
    <row r="9" spans="1:11" x14ac:dyDescent="0.35">
      <c r="A9" s="4"/>
      <c r="B9" s="5"/>
      <c r="C9" s="4"/>
      <c r="D9" s="6"/>
      <c r="E9" s="6"/>
      <c r="F9" s="7" t="str">
        <f t="shared" si="0"/>
        <v/>
      </c>
      <c r="G9" s="7">
        <f>SUMIF(Budgetposter!$A:$A,$A9,Budgetposter!$D:$D)</f>
        <v>0</v>
      </c>
      <c r="H9" s="6"/>
      <c r="I9" s="6"/>
      <c r="J9" s="7" t="str">
        <f t="shared" si="1"/>
        <v/>
      </c>
      <c r="K9" s="4"/>
    </row>
    <row r="10" spans="1:11" x14ac:dyDescent="0.35">
      <c r="A10" s="4"/>
      <c r="B10" s="5"/>
      <c r="C10" s="4"/>
      <c r="D10" s="6"/>
      <c r="E10" s="6"/>
      <c r="F10" s="7" t="str">
        <f t="shared" si="0"/>
        <v/>
      </c>
      <c r="G10" s="7">
        <f>SUMIF(Budgetposter!$A:$A,$A10,Budgetposter!$D:$D)</f>
        <v>0</v>
      </c>
      <c r="H10" s="6"/>
      <c r="I10" s="6"/>
      <c r="J10" s="7" t="str">
        <f t="shared" si="1"/>
        <v/>
      </c>
      <c r="K10" s="4"/>
    </row>
    <row r="11" spans="1:11" x14ac:dyDescent="0.35">
      <c r="A11" s="4"/>
      <c r="B11" s="5"/>
      <c r="C11" s="4"/>
      <c r="D11" s="6"/>
      <c r="E11" s="6"/>
      <c r="F11" s="7" t="str">
        <f t="shared" si="0"/>
        <v/>
      </c>
      <c r="G11" s="7">
        <f>SUMIF(Budgetposter!$A:$A,$A11,Budgetposter!$D:$D)</f>
        <v>0</v>
      </c>
      <c r="H11" s="6"/>
      <c r="I11" s="6"/>
      <c r="J11" s="7" t="str">
        <f t="shared" si="1"/>
        <v/>
      </c>
      <c r="K11" s="4"/>
    </row>
    <row r="12" spans="1:11" x14ac:dyDescent="0.35">
      <c r="A12" s="4"/>
      <c r="B12" s="5"/>
      <c r="C12" s="4"/>
      <c r="D12" s="6"/>
      <c r="E12" s="6"/>
      <c r="F12" s="7" t="str">
        <f t="shared" si="0"/>
        <v/>
      </c>
      <c r="G12" s="7">
        <f>SUMIF(Budgetposter!$A:$A,$A12,Budgetposter!$D:$D)</f>
        <v>0</v>
      </c>
      <c r="H12" s="6"/>
      <c r="I12" s="6"/>
      <c r="J12" s="7" t="str">
        <f t="shared" si="1"/>
        <v/>
      </c>
      <c r="K12" s="4"/>
    </row>
    <row r="13" spans="1:11" x14ac:dyDescent="0.35">
      <c r="A13" s="4"/>
      <c r="B13" s="5"/>
      <c r="C13" s="4"/>
      <c r="D13" s="6"/>
      <c r="E13" s="6"/>
      <c r="F13" s="7" t="str">
        <f t="shared" si="0"/>
        <v/>
      </c>
      <c r="G13" s="7">
        <f>SUMIF(Budgetposter!$A:$A,$A13,Budgetposter!$D:$D)</f>
        <v>0</v>
      </c>
      <c r="H13" s="6"/>
      <c r="I13" s="6"/>
      <c r="J13" s="7" t="str">
        <f t="shared" si="1"/>
        <v/>
      </c>
      <c r="K13" s="4"/>
    </row>
    <row r="14" spans="1:11" x14ac:dyDescent="0.35">
      <c r="A14" s="4"/>
      <c r="B14" s="5"/>
      <c r="C14" s="4"/>
      <c r="D14" s="6"/>
      <c r="E14" s="6"/>
      <c r="F14" s="7" t="str">
        <f t="shared" si="0"/>
        <v/>
      </c>
      <c r="G14" s="7">
        <f>SUMIF(Budgetposter!$A:$A,$A14,Budgetposter!$D:$D)</f>
        <v>0</v>
      </c>
      <c r="H14" s="6"/>
      <c r="I14" s="6"/>
      <c r="J14" s="7" t="str">
        <f t="shared" si="1"/>
        <v/>
      </c>
      <c r="K14" s="4"/>
    </row>
    <row r="15" spans="1:11" x14ac:dyDescent="0.35">
      <c r="A15" s="4"/>
      <c r="B15" s="5"/>
      <c r="C15" s="4"/>
      <c r="D15" s="6"/>
      <c r="E15" s="6"/>
      <c r="F15" s="7" t="str">
        <f t="shared" si="0"/>
        <v/>
      </c>
      <c r="G15" s="7">
        <f>SUMIF(Budgetposter!$A:$A,$A15,Budgetposter!$D:$D)</f>
        <v>0</v>
      </c>
      <c r="H15" s="6"/>
      <c r="I15" s="6"/>
      <c r="J15" s="7" t="str">
        <f t="shared" si="1"/>
        <v/>
      </c>
      <c r="K15" s="4"/>
    </row>
    <row r="16" spans="1:11" x14ac:dyDescent="0.35">
      <c r="A16" s="4"/>
      <c r="B16" s="5"/>
      <c r="C16" s="4"/>
      <c r="D16" s="6"/>
      <c r="E16" s="6"/>
      <c r="F16" s="7" t="str">
        <f t="shared" si="0"/>
        <v/>
      </c>
      <c r="G16" s="7">
        <f>SUMIF(Budgetposter!$A:$A,$A16,Budgetposter!$D:$D)</f>
        <v>0</v>
      </c>
      <c r="H16" s="6"/>
      <c r="I16" s="6"/>
      <c r="J16" s="7" t="str">
        <f t="shared" si="1"/>
        <v/>
      </c>
      <c r="K16" s="4"/>
    </row>
    <row r="17" spans="1:11" x14ac:dyDescent="0.35">
      <c r="A17" s="4"/>
      <c r="B17" s="5"/>
      <c r="C17" s="4"/>
      <c r="D17" s="6"/>
      <c r="E17" s="6"/>
      <c r="F17" s="7" t="str">
        <f t="shared" si="0"/>
        <v/>
      </c>
      <c r="G17" s="7">
        <f>SUMIF(Budgetposter!$A:$A,$A17,Budgetposter!$D:$D)</f>
        <v>0</v>
      </c>
      <c r="H17" s="6"/>
      <c r="I17" s="6"/>
      <c r="J17" s="7" t="str">
        <f t="shared" si="1"/>
        <v/>
      </c>
      <c r="K17" s="4"/>
    </row>
    <row r="18" spans="1:11" x14ac:dyDescent="0.35">
      <c r="A18" s="4"/>
      <c r="B18" s="5"/>
      <c r="C18" s="4"/>
      <c r="D18" s="6"/>
      <c r="E18" s="6"/>
      <c r="F18" s="7" t="str">
        <f t="shared" si="0"/>
        <v/>
      </c>
      <c r="G18" s="7">
        <f>SUMIF(Budgetposter!$A:$A,$A18,Budgetposter!$D:$D)</f>
        <v>0</v>
      </c>
      <c r="H18" s="6"/>
      <c r="I18" s="6"/>
      <c r="J18" s="7" t="str">
        <f t="shared" si="1"/>
        <v/>
      </c>
      <c r="K18" s="4"/>
    </row>
    <row r="19" spans="1:11" x14ac:dyDescent="0.35">
      <c r="A19" s="4"/>
      <c r="B19" s="5"/>
      <c r="C19" s="4"/>
      <c r="D19" s="6"/>
      <c r="E19" s="6"/>
      <c r="F19" s="7" t="str">
        <f t="shared" si="0"/>
        <v/>
      </c>
      <c r="G19" s="7">
        <f>SUMIF(Budgetposter!$A:$A,$A19,Budgetposter!$D:$D)</f>
        <v>0</v>
      </c>
      <c r="H19" s="6"/>
      <c r="I19" s="6"/>
      <c r="J19" s="7" t="str">
        <f t="shared" si="1"/>
        <v/>
      </c>
      <c r="K19" s="4"/>
    </row>
    <row r="20" spans="1:11" x14ac:dyDescent="0.35">
      <c r="A20" s="4"/>
      <c r="B20" s="5"/>
      <c r="C20" s="4"/>
      <c r="D20" s="6"/>
      <c r="E20" s="6"/>
      <c r="F20" s="7" t="str">
        <f t="shared" si="0"/>
        <v/>
      </c>
      <c r="G20" s="7">
        <f>SUMIF(Budgetposter!$A:$A,$A20,Budgetposter!$D:$D)</f>
        <v>0</v>
      </c>
      <c r="H20" s="6"/>
      <c r="I20" s="6"/>
      <c r="J20" s="7" t="str">
        <f t="shared" si="1"/>
        <v/>
      </c>
      <c r="K20" s="4"/>
    </row>
    <row r="21" spans="1:11" x14ac:dyDescent="0.35">
      <c r="A21" s="4"/>
      <c r="B21" s="5"/>
      <c r="C21" s="4"/>
      <c r="D21" s="6"/>
      <c r="E21" s="6"/>
      <c r="F21" s="7" t="str">
        <f t="shared" si="0"/>
        <v/>
      </c>
      <c r="G21" s="7">
        <f>SUMIF(Budgetposter!$A:$A,$A21,Budgetposter!$D:$D)</f>
        <v>0</v>
      </c>
      <c r="H21" s="6"/>
      <c r="I21" s="6"/>
      <c r="J21" s="7" t="str">
        <f t="shared" si="1"/>
        <v/>
      </c>
      <c r="K21" s="4"/>
    </row>
    <row r="22" spans="1:11" x14ac:dyDescent="0.35">
      <c r="A22" s="4"/>
      <c r="B22" s="5"/>
      <c r="C22" s="4"/>
      <c r="D22" s="6"/>
      <c r="E22" s="6"/>
      <c r="F22" s="7" t="str">
        <f t="shared" si="0"/>
        <v/>
      </c>
      <c r="G22" s="7">
        <f>SUMIF(Budgetposter!$A:$A,$A22,Budgetposter!$D:$D)</f>
        <v>0</v>
      </c>
      <c r="H22" s="6"/>
      <c r="I22" s="6"/>
      <c r="J22" s="7" t="str">
        <f t="shared" si="1"/>
        <v/>
      </c>
      <c r="K22" s="4"/>
    </row>
    <row r="23" spans="1:11" x14ac:dyDescent="0.35">
      <c r="A23" s="4"/>
      <c r="B23" s="5"/>
      <c r="C23" s="4"/>
      <c r="D23" s="6"/>
      <c r="E23" s="6"/>
      <c r="F23" s="7" t="str">
        <f t="shared" si="0"/>
        <v/>
      </c>
      <c r="G23" s="7">
        <f>SUMIF(Budgetposter!$A:$A,$A23,Budgetposter!$D:$D)</f>
        <v>0</v>
      </c>
      <c r="H23" s="6"/>
      <c r="I23" s="6"/>
      <c r="J23" s="7" t="str">
        <f t="shared" si="1"/>
        <v/>
      </c>
      <c r="K23" s="4"/>
    </row>
    <row r="24" spans="1:11" x14ac:dyDescent="0.35">
      <c r="A24" s="4"/>
      <c r="B24" s="5"/>
      <c r="C24" s="4"/>
      <c r="D24" s="6"/>
      <c r="E24" s="6"/>
      <c r="F24" s="7" t="str">
        <f t="shared" si="0"/>
        <v/>
      </c>
      <c r="G24" s="7">
        <f>SUMIF(Budgetposter!$A:$A,$A24,Budgetposter!$D:$D)</f>
        <v>0</v>
      </c>
      <c r="H24" s="6"/>
      <c r="I24" s="6"/>
      <c r="J24" s="7" t="str">
        <f t="shared" si="1"/>
        <v/>
      </c>
      <c r="K24" s="4"/>
    </row>
    <row r="25" spans="1:11" x14ac:dyDescent="0.35">
      <c r="A25" s="4"/>
      <c r="B25" s="5"/>
      <c r="C25" s="4"/>
      <c r="D25" s="6"/>
      <c r="E25" s="6"/>
      <c r="F25" s="7" t="str">
        <f t="shared" si="0"/>
        <v/>
      </c>
      <c r="G25" s="7">
        <f>SUMIF(Budgetposter!$A:$A,$A25,Budgetposter!$D:$D)</f>
        <v>0</v>
      </c>
      <c r="H25" s="6"/>
      <c r="I25" s="6"/>
      <c r="J25" s="7" t="str">
        <f t="shared" si="1"/>
        <v/>
      </c>
      <c r="K25" s="4"/>
    </row>
    <row r="26" spans="1:11" x14ac:dyDescent="0.35">
      <c r="A26" s="4"/>
      <c r="B26" s="5"/>
      <c r="C26" s="4"/>
      <c r="D26" s="6"/>
      <c r="E26" s="6"/>
      <c r="F26" s="7" t="str">
        <f t="shared" si="0"/>
        <v/>
      </c>
      <c r="G26" s="7">
        <f>SUMIF(Budgetposter!$A:$A,$A26,Budgetposter!$D:$D)</f>
        <v>0</v>
      </c>
      <c r="H26" s="6"/>
      <c r="I26" s="6"/>
      <c r="J26" s="7" t="str">
        <f t="shared" si="1"/>
        <v/>
      </c>
      <c r="K26" s="4"/>
    </row>
    <row r="27" spans="1:11" x14ac:dyDescent="0.35">
      <c r="A27" s="4"/>
      <c r="B27" s="5"/>
      <c r="C27" s="4"/>
      <c r="D27" s="6"/>
      <c r="E27" s="6"/>
      <c r="F27" s="7" t="str">
        <f t="shared" si="0"/>
        <v/>
      </c>
      <c r="G27" s="7">
        <f>SUMIF(Budgetposter!$A:$A,$A27,Budgetposter!$D:$D)</f>
        <v>0</v>
      </c>
      <c r="H27" s="6"/>
      <c r="I27" s="6"/>
      <c r="J27" s="7" t="str">
        <f t="shared" si="1"/>
        <v/>
      </c>
      <c r="K27" s="4"/>
    </row>
    <row r="28" spans="1:11" x14ac:dyDescent="0.35">
      <c r="A28" s="4"/>
      <c r="B28" s="5"/>
      <c r="C28" s="4"/>
      <c r="D28" s="6"/>
      <c r="E28" s="6"/>
      <c r="F28" s="7" t="str">
        <f t="shared" si="0"/>
        <v/>
      </c>
      <c r="G28" s="7">
        <f>SUMIF(Budgetposter!$A:$A,$A28,Budgetposter!$D:$D)</f>
        <v>0</v>
      </c>
      <c r="H28" s="6"/>
      <c r="I28" s="6"/>
      <c r="J28" s="7" t="str">
        <f t="shared" si="1"/>
        <v/>
      </c>
      <c r="K28" s="4"/>
    </row>
    <row r="29" spans="1:11" x14ac:dyDescent="0.35">
      <c r="A29" s="4"/>
      <c r="B29" s="5"/>
      <c r="C29" s="4"/>
      <c r="D29" s="6"/>
      <c r="E29" s="6"/>
      <c r="F29" s="7" t="str">
        <f t="shared" si="0"/>
        <v/>
      </c>
      <c r="G29" s="7">
        <f>SUMIF(Budgetposter!$A:$A,$A29,Budgetposter!$D:$D)</f>
        <v>0</v>
      </c>
      <c r="H29" s="6"/>
      <c r="I29" s="6"/>
      <c r="J29" s="7" t="str">
        <f t="shared" si="1"/>
        <v/>
      </c>
      <c r="K29" s="4"/>
    </row>
    <row r="30" spans="1:11" x14ac:dyDescent="0.35">
      <c r="A30" s="4"/>
      <c r="B30" s="5"/>
      <c r="C30" s="4"/>
      <c r="D30" s="6"/>
      <c r="E30" s="6"/>
      <c r="F30" s="7" t="str">
        <f t="shared" si="0"/>
        <v/>
      </c>
      <c r="G30" s="7">
        <f>SUMIF(Budgetposter!$A:$A,$A30,Budgetposter!$D:$D)</f>
        <v>0</v>
      </c>
      <c r="H30" s="6"/>
      <c r="I30" s="6"/>
      <c r="J30" s="7" t="str">
        <f t="shared" si="1"/>
        <v/>
      </c>
      <c r="K30" s="4"/>
    </row>
    <row r="31" spans="1:11" x14ac:dyDescent="0.35">
      <c r="A31" s="4"/>
      <c r="B31" s="5"/>
      <c r="C31" s="4"/>
      <c r="D31" s="6"/>
      <c r="E31" s="6"/>
      <c r="F31" s="7" t="str">
        <f t="shared" si="0"/>
        <v/>
      </c>
      <c r="G31" s="7">
        <f>SUMIF(Budgetposter!$A:$A,$A31,Budgetposter!$D:$D)</f>
        <v>0</v>
      </c>
      <c r="H31" s="6"/>
      <c r="I31" s="6"/>
      <c r="J31" s="7" t="str">
        <f t="shared" si="1"/>
        <v/>
      </c>
      <c r="K31" s="4"/>
    </row>
    <row r="32" spans="1:11" x14ac:dyDescent="0.35">
      <c r="A32" s="4"/>
      <c r="B32" s="5"/>
      <c r="C32" s="4"/>
      <c r="D32" s="6"/>
      <c r="E32" s="6"/>
      <c r="F32" s="7" t="str">
        <f t="shared" si="0"/>
        <v/>
      </c>
      <c r="G32" s="7">
        <f>SUMIF(Budgetposter!$A:$A,$A32,Budgetposter!$D:$D)</f>
        <v>0</v>
      </c>
      <c r="H32" s="6"/>
      <c r="I32" s="6"/>
      <c r="J32" s="7" t="str">
        <f t="shared" si="1"/>
        <v/>
      </c>
      <c r="K32" s="4"/>
    </row>
    <row r="33" spans="1:11" x14ac:dyDescent="0.35">
      <c r="A33" s="4"/>
      <c r="B33" s="5"/>
      <c r="C33" s="4"/>
      <c r="D33" s="6"/>
      <c r="E33" s="6"/>
      <c r="F33" s="7" t="str">
        <f t="shared" si="0"/>
        <v/>
      </c>
      <c r="G33" s="7">
        <f>SUMIF(Budgetposter!$A:$A,$A33,Budgetposter!$D:$D)</f>
        <v>0</v>
      </c>
      <c r="H33" s="6"/>
      <c r="I33" s="6"/>
      <c r="J33" s="7" t="str">
        <f t="shared" si="1"/>
        <v/>
      </c>
      <c r="K33" s="4"/>
    </row>
    <row r="34" spans="1:11" x14ac:dyDescent="0.35">
      <c r="A34" s="4"/>
      <c r="B34" s="5"/>
      <c r="C34" s="4"/>
      <c r="D34" s="6"/>
      <c r="E34" s="6"/>
      <c r="F34" s="7" t="str">
        <f t="shared" si="0"/>
        <v/>
      </c>
      <c r="G34" s="7">
        <f>SUMIF(Budgetposter!$A:$A,$A34,Budgetposter!$D:$D)</f>
        <v>0</v>
      </c>
      <c r="H34" s="6"/>
      <c r="I34" s="6"/>
      <c r="J34" s="7" t="str">
        <f t="shared" si="1"/>
        <v/>
      </c>
      <c r="K34" s="4"/>
    </row>
    <row r="35" spans="1:11" x14ac:dyDescent="0.35">
      <c r="A35" s="4"/>
      <c r="B35" s="5"/>
      <c r="C35" s="4"/>
      <c r="D35" s="6"/>
      <c r="E35" s="6"/>
      <c r="F35" s="7" t="str">
        <f t="shared" si="0"/>
        <v/>
      </c>
      <c r="G35" s="7">
        <f>SUMIF(Budgetposter!$A:$A,$A35,Budgetposter!$D:$D)</f>
        <v>0</v>
      </c>
      <c r="H35" s="6"/>
      <c r="I35" s="6"/>
      <c r="J35" s="7" t="str">
        <f t="shared" si="1"/>
        <v/>
      </c>
      <c r="K35" s="4"/>
    </row>
    <row r="36" spans="1:11" x14ac:dyDescent="0.35">
      <c r="A36" s="4"/>
      <c r="B36" s="5"/>
      <c r="C36" s="4"/>
      <c r="D36" s="6"/>
      <c r="E36" s="6"/>
      <c r="F36" s="7" t="str">
        <f t="shared" si="0"/>
        <v/>
      </c>
      <c r="G36" s="7">
        <f>SUMIF(Budgetposter!$A:$A,$A36,Budgetposter!$D:$D)</f>
        <v>0</v>
      </c>
      <c r="H36" s="6"/>
      <c r="I36" s="6"/>
      <c r="J36" s="7" t="str">
        <f t="shared" si="1"/>
        <v/>
      </c>
      <c r="K36" s="4"/>
    </row>
    <row r="37" spans="1:11" x14ac:dyDescent="0.35">
      <c r="A37" s="4"/>
      <c r="B37" s="5"/>
      <c r="C37" s="4"/>
      <c r="D37" s="6"/>
      <c r="E37" s="6"/>
      <c r="F37" s="7" t="str">
        <f t="shared" si="0"/>
        <v/>
      </c>
      <c r="G37" s="7">
        <f>SUMIF(Budgetposter!$A:$A,$A37,Budgetposter!$D:$D)</f>
        <v>0</v>
      </c>
      <c r="H37" s="6"/>
      <c r="I37" s="6"/>
      <c r="J37" s="7" t="str">
        <f t="shared" si="1"/>
        <v/>
      </c>
      <c r="K37" s="4"/>
    </row>
    <row r="38" spans="1:11" x14ac:dyDescent="0.35">
      <c r="A38" s="4"/>
      <c r="B38" s="5"/>
      <c r="C38" s="4"/>
      <c r="D38" s="6"/>
      <c r="E38" s="6"/>
      <c r="F38" s="7" t="str">
        <f t="shared" si="0"/>
        <v/>
      </c>
      <c r="G38" s="7">
        <f>SUMIF(Budgetposter!$A:$A,$A38,Budgetposter!$D:$D)</f>
        <v>0</v>
      </c>
      <c r="H38" s="6"/>
      <c r="I38" s="6"/>
      <c r="J38" s="7" t="str">
        <f t="shared" si="1"/>
        <v/>
      </c>
      <c r="K38" s="4"/>
    </row>
    <row r="39" spans="1:11" x14ac:dyDescent="0.35">
      <c r="A39" s="4"/>
      <c r="B39" s="5"/>
      <c r="C39" s="4"/>
      <c r="D39" s="6"/>
      <c r="E39" s="6"/>
      <c r="F39" s="7" t="str">
        <f t="shared" si="0"/>
        <v/>
      </c>
      <c r="G39" s="7">
        <f>SUMIF(Budgetposter!$A:$A,$A39,Budgetposter!$D:$D)</f>
        <v>0</v>
      </c>
      <c r="H39" s="6"/>
      <c r="I39" s="6"/>
      <c r="J39" s="7" t="str">
        <f t="shared" si="1"/>
        <v/>
      </c>
      <c r="K39" s="4"/>
    </row>
    <row r="40" spans="1:11" x14ac:dyDescent="0.35">
      <c r="A40" s="4"/>
      <c r="B40" s="5"/>
      <c r="C40" s="4"/>
      <c r="D40" s="6"/>
      <c r="E40" s="6"/>
      <c r="F40" s="7" t="str">
        <f t="shared" si="0"/>
        <v/>
      </c>
      <c r="G40" s="7">
        <f>SUMIF(Budgetposter!$A:$A,$A40,Budgetposter!$D:$D)</f>
        <v>0</v>
      </c>
      <c r="H40" s="6"/>
      <c r="I40" s="6"/>
      <c r="J40" s="7" t="str">
        <f t="shared" si="1"/>
        <v/>
      </c>
      <c r="K40" s="4"/>
    </row>
    <row r="41" spans="1:11" x14ac:dyDescent="0.35">
      <c r="A41" s="4"/>
      <c r="B41" s="5"/>
      <c r="C41" s="4"/>
      <c r="D41" s="6"/>
      <c r="E41" s="6"/>
      <c r="F41" s="7" t="str">
        <f t="shared" si="0"/>
        <v/>
      </c>
      <c r="G41" s="7">
        <f>SUMIF(Budgetposter!$A:$A,$A41,Budgetposter!$D:$D)</f>
        <v>0</v>
      </c>
      <c r="H41" s="6"/>
      <c r="I41" s="6"/>
      <c r="J41" s="7" t="str">
        <f t="shared" si="1"/>
        <v/>
      </c>
      <c r="K41" s="4"/>
    </row>
    <row r="42" spans="1:11" x14ac:dyDescent="0.35">
      <c r="A42" s="4"/>
      <c r="B42" s="5"/>
      <c r="C42" s="4"/>
      <c r="D42" s="6"/>
      <c r="E42" s="6"/>
      <c r="F42" s="7" t="str">
        <f t="shared" si="0"/>
        <v/>
      </c>
      <c r="G42" s="7">
        <f>SUMIF(Budgetposter!$A:$A,$A42,Budgetposter!$D:$D)</f>
        <v>0</v>
      </c>
      <c r="H42" s="6"/>
      <c r="I42" s="6"/>
      <c r="J42" s="7" t="str">
        <f t="shared" si="1"/>
        <v/>
      </c>
      <c r="K42" s="4"/>
    </row>
    <row r="44" spans="1:11" x14ac:dyDescent="0.35">
      <c r="A44" s="8" t="s">
        <v>14</v>
      </c>
      <c r="B44" s="9"/>
      <c r="C44" s="9"/>
      <c r="D44" s="10">
        <f t="shared" ref="D44:J44" si="2">SUM(D7:D42)</f>
        <v>0</v>
      </c>
      <c r="E44" s="10">
        <f t="shared" si="2"/>
        <v>0</v>
      </c>
      <c r="F44" s="10">
        <f t="shared" si="2"/>
        <v>0</v>
      </c>
      <c r="G44" s="10">
        <f t="shared" si="2"/>
        <v>0</v>
      </c>
      <c r="H44" s="10">
        <f t="shared" si="2"/>
        <v>0</v>
      </c>
      <c r="I44" s="10">
        <f t="shared" si="2"/>
        <v>0</v>
      </c>
      <c r="J44" s="10">
        <f t="shared" si="2"/>
        <v>0</v>
      </c>
      <c r="K44" s="9"/>
    </row>
  </sheetData>
  <mergeCells count="3">
    <mergeCell ref="A2:K2"/>
    <mergeCell ref="B4:K4"/>
    <mergeCell ref="A1:K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0000000}">
          <x14:formula1>
            <xm:f>Listor!$A$2:$A$7</xm:f>
          </x14:formula1>
          <xm:sqref>C7:C42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5"/>
  <sheetViews>
    <sheetView showGridLines="0" workbookViewId="0">
      <pane ySplit="5" topLeftCell="A6" activePane="bottomLeft" state="frozen"/>
      <selection pane="bottomLeft" activeCell="B6" sqref="B6"/>
    </sheetView>
  </sheetViews>
  <sheetFormatPr defaultRowHeight="14.5" x14ac:dyDescent="0.35"/>
  <cols>
    <col min="1" max="1" width="16" customWidth="1"/>
    <col min="2" max="2" width="18" customWidth="1"/>
    <col min="3" max="3" width="30" customWidth="1"/>
    <col min="4" max="7" width="14" customWidth="1"/>
    <col min="8" max="8" width="18" customWidth="1"/>
  </cols>
  <sheetData>
    <row r="1" spans="1:8" ht="19" x14ac:dyDescent="0.4">
      <c r="A1" s="19" t="s">
        <v>15</v>
      </c>
      <c r="B1" s="18"/>
      <c r="C1" s="18"/>
      <c r="D1" s="18"/>
      <c r="E1" s="18"/>
      <c r="F1" s="18"/>
      <c r="G1" s="18"/>
      <c r="H1" s="18"/>
    </row>
    <row r="2" spans="1:8" x14ac:dyDescent="0.35">
      <c r="A2" s="17" t="s">
        <v>16</v>
      </c>
      <c r="B2" s="18"/>
      <c r="C2" s="18"/>
      <c r="D2" s="18"/>
      <c r="E2" s="18"/>
      <c r="F2" s="18"/>
      <c r="G2" s="18"/>
      <c r="H2" s="18"/>
    </row>
    <row r="5" spans="1:8" x14ac:dyDescent="0.35">
      <c r="A5" s="3" t="s">
        <v>3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</row>
    <row r="6" spans="1:8" x14ac:dyDescent="0.35">
      <c r="A6" s="4"/>
      <c r="B6" s="4"/>
      <c r="C6" s="4"/>
      <c r="D6" s="11"/>
      <c r="E6" s="11"/>
      <c r="F6" s="5"/>
      <c r="G6" s="4"/>
      <c r="H6" s="4"/>
    </row>
    <row r="7" spans="1:8" x14ac:dyDescent="0.35">
      <c r="A7" s="4"/>
      <c r="B7" s="4"/>
      <c r="C7" s="4"/>
      <c r="D7" s="11"/>
      <c r="E7" s="11"/>
      <c r="F7" s="5"/>
      <c r="G7" s="4"/>
      <c r="H7" s="4"/>
    </row>
    <row r="8" spans="1:8" x14ac:dyDescent="0.35">
      <c r="A8" s="4"/>
      <c r="B8" s="4"/>
      <c r="C8" s="4"/>
      <c r="D8" s="11"/>
      <c r="E8" s="11"/>
      <c r="F8" s="5"/>
      <c r="G8" s="4"/>
      <c r="H8" s="4"/>
    </row>
    <row r="9" spans="1:8" x14ac:dyDescent="0.35">
      <c r="A9" s="4"/>
      <c r="B9" s="4"/>
      <c r="C9" s="4"/>
      <c r="D9" s="11"/>
      <c r="E9" s="11"/>
      <c r="F9" s="5"/>
      <c r="G9" s="4"/>
      <c r="H9" s="4"/>
    </row>
    <row r="10" spans="1:8" x14ac:dyDescent="0.35">
      <c r="A10" s="4"/>
      <c r="B10" s="4"/>
      <c r="C10" s="4"/>
      <c r="D10" s="11"/>
      <c r="E10" s="11"/>
      <c r="F10" s="5"/>
      <c r="G10" s="4"/>
      <c r="H10" s="4"/>
    </row>
    <row r="11" spans="1:8" x14ac:dyDescent="0.35">
      <c r="A11" s="4"/>
      <c r="B11" s="4"/>
      <c r="C11" s="4"/>
      <c r="D11" s="11"/>
      <c r="E11" s="11"/>
      <c r="F11" s="5"/>
      <c r="G11" s="4"/>
      <c r="H11" s="4"/>
    </row>
    <row r="12" spans="1:8" x14ac:dyDescent="0.35">
      <c r="A12" s="4"/>
      <c r="B12" s="4"/>
      <c r="C12" s="4"/>
      <c r="D12" s="11"/>
      <c r="E12" s="11"/>
      <c r="F12" s="5"/>
      <c r="G12" s="4"/>
      <c r="H12" s="4"/>
    </row>
    <row r="13" spans="1:8" x14ac:dyDescent="0.35">
      <c r="A13" s="4"/>
      <c r="B13" s="4"/>
      <c r="C13" s="4"/>
      <c r="D13" s="11"/>
      <c r="E13" s="11"/>
      <c r="F13" s="5"/>
      <c r="G13" s="4"/>
      <c r="H13" s="4"/>
    </row>
    <row r="14" spans="1:8" x14ac:dyDescent="0.35">
      <c r="A14" s="4"/>
      <c r="B14" s="4"/>
      <c r="C14" s="4"/>
      <c r="D14" s="11"/>
      <c r="E14" s="11"/>
      <c r="F14" s="5"/>
      <c r="G14" s="4"/>
      <c r="H14" s="4"/>
    </row>
    <row r="15" spans="1:8" x14ac:dyDescent="0.35">
      <c r="A15" s="4"/>
      <c r="B15" s="4"/>
      <c r="C15" s="4"/>
      <c r="D15" s="11"/>
      <c r="E15" s="11"/>
      <c r="F15" s="5"/>
      <c r="G15" s="4"/>
      <c r="H15" s="4"/>
    </row>
    <row r="16" spans="1:8" x14ac:dyDescent="0.35">
      <c r="A16" s="4"/>
      <c r="B16" s="4"/>
      <c r="C16" s="4"/>
      <c r="D16" s="11"/>
      <c r="E16" s="11"/>
      <c r="F16" s="5"/>
      <c r="G16" s="4"/>
      <c r="H16" s="4"/>
    </row>
    <row r="17" spans="1:8" x14ac:dyDescent="0.35">
      <c r="A17" s="4"/>
      <c r="B17" s="4"/>
      <c r="C17" s="4"/>
      <c r="D17" s="11"/>
      <c r="E17" s="11"/>
      <c r="F17" s="5"/>
      <c r="G17" s="4"/>
      <c r="H17" s="4"/>
    </row>
    <row r="18" spans="1:8" x14ac:dyDescent="0.35">
      <c r="A18" s="4"/>
      <c r="B18" s="4"/>
      <c r="C18" s="4"/>
      <c r="D18" s="11"/>
      <c r="E18" s="11"/>
      <c r="F18" s="5"/>
      <c r="G18" s="4"/>
      <c r="H18" s="4"/>
    </row>
    <row r="19" spans="1:8" x14ac:dyDescent="0.35">
      <c r="A19" s="4"/>
      <c r="B19" s="4"/>
      <c r="C19" s="4"/>
      <c r="D19" s="11"/>
      <c r="E19" s="11"/>
      <c r="F19" s="5"/>
      <c r="G19" s="4"/>
      <c r="H19" s="4"/>
    </row>
    <row r="20" spans="1:8" x14ac:dyDescent="0.35">
      <c r="A20" s="4"/>
      <c r="B20" s="4"/>
      <c r="C20" s="4"/>
      <c r="D20" s="11"/>
      <c r="E20" s="11"/>
      <c r="F20" s="5"/>
      <c r="G20" s="4"/>
      <c r="H20" s="4"/>
    </row>
    <row r="21" spans="1:8" x14ac:dyDescent="0.35">
      <c r="A21" s="4"/>
      <c r="B21" s="4"/>
      <c r="C21" s="4"/>
      <c r="D21" s="11"/>
      <c r="E21" s="11"/>
      <c r="F21" s="5"/>
      <c r="G21" s="4"/>
      <c r="H21" s="4"/>
    </row>
    <row r="22" spans="1:8" x14ac:dyDescent="0.35">
      <c r="A22" s="4"/>
      <c r="B22" s="4"/>
      <c r="C22" s="4"/>
      <c r="D22" s="11"/>
      <c r="E22" s="11"/>
      <c r="F22" s="5"/>
      <c r="G22" s="4"/>
      <c r="H22" s="4"/>
    </row>
    <row r="23" spans="1:8" x14ac:dyDescent="0.35">
      <c r="A23" s="4"/>
      <c r="B23" s="4"/>
      <c r="C23" s="4"/>
      <c r="D23" s="11"/>
      <c r="E23" s="11"/>
      <c r="F23" s="5"/>
      <c r="G23" s="4"/>
      <c r="H23" s="4"/>
    </row>
    <row r="24" spans="1:8" x14ac:dyDescent="0.35">
      <c r="A24" s="4"/>
      <c r="B24" s="4"/>
      <c r="C24" s="4"/>
      <c r="D24" s="11"/>
      <c r="E24" s="11"/>
      <c r="F24" s="5"/>
      <c r="G24" s="4"/>
      <c r="H24" s="4"/>
    </row>
    <row r="25" spans="1:8" x14ac:dyDescent="0.35">
      <c r="A25" s="4"/>
      <c r="B25" s="4"/>
      <c r="C25" s="4"/>
      <c r="D25" s="11"/>
      <c r="E25" s="11"/>
      <c r="F25" s="5"/>
      <c r="G25" s="4"/>
      <c r="H25" s="4"/>
    </row>
    <row r="26" spans="1:8" x14ac:dyDescent="0.35">
      <c r="A26" s="4"/>
      <c r="B26" s="4"/>
      <c r="C26" s="4"/>
      <c r="D26" s="11"/>
      <c r="E26" s="11"/>
      <c r="F26" s="5"/>
      <c r="G26" s="4"/>
      <c r="H26" s="4"/>
    </row>
    <row r="27" spans="1:8" x14ac:dyDescent="0.35">
      <c r="A27" s="4"/>
      <c r="B27" s="4"/>
      <c r="C27" s="4"/>
      <c r="D27" s="11"/>
      <c r="E27" s="11"/>
      <c r="F27" s="5"/>
      <c r="G27" s="4"/>
      <c r="H27" s="4"/>
    </row>
    <row r="28" spans="1:8" x14ac:dyDescent="0.35">
      <c r="A28" s="4"/>
      <c r="B28" s="4"/>
      <c r="C28" s="4"/>
      <c r="D28" s="11"/>
      <c r="E28" s="11"/>
      <c r="F28" s="5"/>
      <c r="G28" s="4"/>
      <c r="H28" s="4"/>
    </row>
    <row r="29" spans="1:8" x14ac:dyDescent="0.35">
      <c r="A29" s="4"/>
      <c r="B29" s="4"/>
      <c r="C29" s="4"/>
      <c r="D29" s="11"/>
      <c r="E29" s="11"/>
      <c r="F29" s="5"/>
      <c r="G29" s="4"/>
      <c r="H29" s="4"/>
    </row>
    <row r="30" spans="1:8" x14ac:dyDescent="0.35">
      <c r="A30" s="4"/>
      <c r="B30" s="4"/>
      <c r="C30" s="4"/>
      <c r="D30" s="11"/>
      <c r="E30" s="11"/>
      <c r="F30" s="5"/>
      <c r="G30" s="4"/>
      <c r="H30" s="4"/>
    </row>
    <row r="31" spans="1:8" x14ac:dyDescent="0.35">
      <c r="A31" s="4"/>
      <c r="B31" s="4"/>
      <c r="C31" s="4"/>
      <c r="D31" s="11"/>
      <c r="E31" s="11"/>
      <c r="F31" s="5"/>
      <c r="G31" s="4"/>
      <c r="H31" s="4"/>
    </row>
    <row r="32" spans="1:8" x14ac:dyDescent="0.35">
      <c r="A32" s="4"/>
      <c r="B32" s="4"/>
      <c r="C32" s="4"/>
      <c r="D32" s="11"/>
      <c r="E32" s="11"/>
      <c r="F32" s="5"/>
      <c r="G32" s="4"/>
      <c r="H32" s="4"/>
    </row>
    <row r="33" spans="1:8" x14ac:dyDescent="0.35">
      <c r="A33" s="4"/>
      <c r="B33" s="4"/>
      <c r="C33" s="4"/>
      <c r="D33" s="11"/>
      <c r="E33" s="11"/>
      <c r="F33" s="5"/>
      <c r="G33" s="4"/>
      <c r="H33" s="4"/>
    </row>
    <row r="34" spans="1:8" x14ac:dyDescent="0.35">
      <c r="A34" s="4"/>
      <c r="B34" s="4"/>
      <c r="C34" s="4"/>
      <c r="D34" s="11"/>
      <c r="E34" s="11"/>
      <c r="F34" s="5"/>
      <c r="G34" s="4"/>
      <c r="H34" s="4"/>
    </row>
    <row r="35" spans="1:8" x14ac:dyDescent="0.35">
      <c r="A35" s="4"/>
      <c r="B35" s="4"/>
      <c r="C35" s="4"/>
      <c r="D35" s="11"/>
      <c r="E35" s="11"/>
      <c r="F35" s="5"/>
      <c r="G35" s="4"/>
      <c r="H35" s="4"/>
    </row>
    <row r="36" spans="1:8" x14ac:dyDescent="0.35">
      <c r="A36" s="4"/>
      <c r="B36" s="4"/>
      <c r="C36" s="4"/>
      <c r="D36" s="11"/>
      <c r="E36" s="11"/>
      <c r="F36" s="5"/>
      <c r="G36" s="4"/>
      <c r="H36" s="4"/>
    </row>
    <row r="37" spans="1:8" x14ac:dyDescent="0.35">
      <c r="A37" s="4"/>
      <c r="B37" s="4"/>
      <c r="C37" s="4"/>
      <c r="D37" s="11"/>
      <c r="E37" s="11"/>
      <c r="F37" s="5"/>
      <c r="G37" s="4"/>
      <c r="H37" s="4"/>
    </row>
    <row r="38" spans="1:8" x14ac:dyDescent="0.35">
      <c r="A38" s="4"/>
      <c r="B38" s="4"/>
      <c r="C38" s="4"/>
      <c r="D38" s="11"/>
      <c r="E38" s="11"/>
      <c r="F38" s="5"/>
      <c r="G38" s="4"/>
      <c r="H38" s="4"/>
    </row>
    <row r="39" spans="1:8" x14ac:dyDescent="0.35">
      <c r="A39" s="4"/>
      <c r="B39" s="4"/>
      <c r="C39" s="4"/>
      <c r="D39" s="11"/>
      <c r="E39" s="11"/>
      <c r="F39" s="5"/>
      <c r="G39" s="4"/>
      <c r="H39" s="4"/>
    </row>
    <row r="40" spans="1:8" x14ac:dyDescent="0.35">
      <c r="A40" s="4"/>
      <c r="B40" s="4"/>
      <c r="C40" s="4"/>
      <c r="D40" s="11"/>
      <c r="E40" s="11"/>
      <c r="F40" s="5"/>
      <c r="G40" s="4"/>
      <c r="H40" s="4"/>
    </row>
    <row r="41" spans="1:8" x14ac:dyDescent="0.35">
      <c r="A41" s="4"/>
      <c r="B41" s="4"/>
      <c r="C41" s="4"/>
      <c r="D41" s="11"/>
      <c r="E41" s="11"/>
      <c r="F41" s="5"/>
      <c r="G41" s="4"/>
      <c r="H41" s="4"/>
    </row>
    <row r="42" spans="1:8" x14ac:dyDescent="0.35">
      <c r="A42" s="4"/>
      <c r="B42" s="4"/>
      <c r="C42" s="4"/>
      <c r="D42" s="11"/>
      <c r="E42" s="11"/>
      <c r="F42" s="5"/>
      <c r="G42" s="4"/>
      <c r="H42" s="4"/>
    </row>
    <row r="43" spans="1:8" x14ac:dyDescent="0.35">
      <c r="A43" s="4"/>
      <c r="B43" s="4"/>
      <c r="C43" s="4"/>
      <c r="D43" s="11"/>
      <c r="E43" s="11"/>
      <c r="F43" s="5"/>
      <c r="G43" s="4"/>
      <c r="H43" s="4"/>
    </row>
    <row r="44" spans="1:8" x14ac:dyDescent="0.35">
      <c r="A44" s="4"/>
      <c r="B44" s="4"/>
      <c r="C44" s="4"/>
      <c r="D44" s="11"/>
      <c r="E44" s="11"/>
      <c r="F44" s="5"/>
      <c r="G44" s="4"/>
      <c r="H44" s="4"/>
    </row>
    <row r="45" spans="1:8" x14ac:dyDescent="0.35">
      <c r="A45" s="4"/>
      <c r="B45" s="4"/>
      <c r="C45" s="4"/>
      <c r="D45" s="11"/>
      <c r="E45" s="11"/>
      <c r="F45" s="5"/>
      <c r="G45" s="4"/>
      <c r="H45" s="4"/>
    </row>
    <row r="46" spans="1:8" x14ac:dyDescent="0.35">
      <c r="A46" s="4"/>
      <c r="B46" s="4"/>
      <c r="C46" s="4"/>
      <c r="D46" s="11"/>
      <c r="E46" s="11"/>
      <c r="F46" s="5"/>
      <c r="G46" s="4"/>
      <c r="H46" s="4"/>
    </row>
    <row r="47" spans="1:8" x14ac:dyDescent="0.35">
      <c r="A47" s="4"/>
      <c r="B47" s="4"/>
      <c r="C47" s="4"/>
      <c r="D47" s="11"/>
      <c r="E47" s="11"/>
      <c r="F47" s="5"/>
      <c r="G47" s="4"/>
      <c r="H47" s="4"/>
    </row>
    <row r="48" spans="1:8" x14ac:dyDescent="0.35">
      <c r="A48" s="4"/>
      <c r="B48" s="4"/>
      <c r="C48" s="4"/>
      <c r="D48" s="11"/>
      <c r="E48" s="11"/>
      <c r="F48" s="5"/>
      <c r="G48" s="4"/>
      <c r="H48" s="4"/>
    </row>
    <row r="49" spans="1:8" x14ac:dyDescent="0.35">
      <c r="A49" s="4"/>
      <c r="B49" s="4"/>
      <c r="C49" s="4"/>
      <c r="D49" s="11"/>
      <c r="E49" s="11"/>
      <c r="F49" s="5"/>
      <c r="G49" s="4"/>
      <c r="H49" s="4"/>
    </row>
    <row r="50" spans="1:8" x14ac:dyDescent="0.35">
      <c r="A50" s="4"/>
      <c r="B50" s="4"/>
      <c r="C50" s="4"/>
      <c r="D50" s="11"/>
      <c r="E50" s="11"/>
      <c r="F50" s="5"/>
      <c r="G50" s="4"/>
      <c r="H50" s="4"/>
    </row>
    <row r="51" spans="1:8" x14ac:dyDescent="0.35">
      <c r="A51" s="4"/>
      <c r="B51" s="4"/>
      <c r="C51" s="4"/>
      <c r="D51" s="11"/>
      <c r="E51" s="11"/>
      <c r="F51" s="5"/>
      <c r="G51" s="4"/>
      <c r="H51" s="4"/>
    </row>
    <row r="52" spans="1:8" x14ac:dyDescent="0.35">
      <c r="A52" s="4"/>
      <c r="B52" s="4"/>
      <c r="C52" s="4"/>
      <c r="D52" s="11"/>
      <c r="E52" s="11"/>
      <c r="F52" s="5"/>
      <c r="G52" s="4"/>
      <c r="H52" s="4"/>
    </row>
    <row r="53" spans="1:8" x14ac:dyDescent="0.35">
      <c r="A53" s="4"/>
      <c r="B53" s="4"/>
      <c r="C53" s="4"/>
      <c r="D53" s="11"/>
      <c r="E53" s="11"/>
      <c r="F53" s="5"/>
      <c r="G53" s="4"/>
      <c r="H53" s="4"/>
    </row>
    <row r="54" spans="1:8" x14ac:dyDescent="0.35">
      <c r="A54" s="4"/>
      <c r="B54" s="4"/>
      <c r="C54" s="4"/>
      <c r="D54" s="11"/>
      <c r="E54" s="11"/>
      <c r="F54" s="5"/>
      <c r="G54" s="4"/>
      <c r="H54" s="4"/>
    </row>
    <row r="55" spans="1:8" x14ac:dyDescent="0.35">
      <c r="A55" s="4"/>
      <c r="B55" s="4"/>
      <c r="C55" s="4"/>
      <c r="D55" s="11"/>
      <c r="E55" s="11"/>
      <c r="F55" s="5"/>
      <c r="G55" s="4"/>
      <c r="H55" s="4"/>
    </row>
    <row r="56" spans="1:8" x14ac:dyDescent="0.35">
      <c r="A56" s="4"/>
      <c r="B56" s="4"/>
      <c r="C56" s="4"/>
      <c r="D56" s="11"/>
      <c r="E56" s="11"/>
      <c r="F56" s="5"/>
      <c r="G56" s="4"/>
      <c r="H56" s="4"/>
    </row>
    <row r="57" spans="1:8" x14ac:dyDescent="0.35">
      <c r="A57" s="4"/>
      <c r="B57" s="4"/>
      <c r="C57" s="4"/>
      <c r="D57" s="11"/>
      <c r="E57" s="11"/>
      <c r="F57" s="5"/>
      <c r="G57" s="4"/>
      <c r="H57" s="4"/>
    </row>
    <row r="58" spans="1:8" x14ac:dyDescent="0.35">
      <c r="A58" s="4"/>
      <c r="B58" s="4"/>
      <c r="C58" s="4"/>
      <c r="D58" s="11"/>
      <c r="E58" s="11"/>
      <c r="F58" s="5"/>
      <c r="G58" s="4"/>
      <c r="H58" s="4"/>
    </row>
    <row r="59" spans="1:8" x14ac:dyDescent="0.35">
      <c r="A59" s="4"/>
      <c r="B59" s="4"/>
      <c r="C59" s="4"/>
      <c r="D59" s="11"/>
      <c r="E59" s="11"/>
      <c r="F59" s="5"/>
      <c r="G59" s="4"/>
      <c r="H59" s="4"/>
    </row>
    <row r="60" spans="1:8" x14ac:dyDescent="0.35">
      <c r="A60" s="4"/>
      <c r="B60" s="4"/>
      <c r="C60" s="4"/>
      <c r="D60" s="11"/>
      <c r="E60" s="11"/>
      <c r="F60" s="5"/>
      <c r="G60" s="4"/>
      <c r="H60" s="4"/>
    </row>
    <row r="61" spans="1:8" x14ac:dyDescent="0.35">
      <c r="A61" s="4"/>
      <c r="B61" s="4"/>
      <c r="C61" s="4"/>
      <c r="D61" s="11"/>
      <c r="E61" s="11"/>
      <c r="F61" s="5"/>
      <c r="G61" s="4"/>
      <c r="H61" s="4"/>
    </row>
    <row r="62" spans="1:8" x14ac:dyDescent="0.35">
      <c r="A62" s="4"/>
      <c r="B62" s="4"/>
      <c r="C62" s="4"/>
      <c r="D62" s="11"/>
      <c r="E62" s="11"/>
      <c r="F62" s="5"/>
      <c r="G62" s="4"/>
      <c r="H62" s="4"/>
    </row>
    <row r="63" spans="1:8" x14ac:dyDescent="0.35">
      <c r="A63" s="4"/>
      <c r="B63" s="4"/>
      <c r="C63" s="4"/>
      <c r="D63" s="11"/>
      <c r="E63" s="11"/>
      <c r="F63" s="5"/>
      <c r="G63" s="4"/>
      <c r="H63" s="4"/>
    </row>
    <row r="64" spans="1:8" x14ac:dyDescent="0.35">
      <c r="A64" s="4"/>
      <c r="B64" s="4"/>
      <c r="C64" s="4"/>
      <c r="D64" s="11"/>
      <c r="E64" s="11"/>
      <c r="F64" s="5"/>
      <c r="G64" s="4"/>
      <c r="H64" s="4"/>
    </row>
    <row r="65" spans="1:8" x14ac:dyDescent="0.35">
      <c r="A65" s="4"/>
      <c r="B65" s="4"/>
      <c r="C65" s="4"/>
      <c r="D65" s="11"/>
      <c r="E65" s="11"/>
      <c r="F65" s="5"/>
      <c r="G65" s="4"/>
      <c r="H65" s="4"/>
    </row>
    <row r="66" spans="1:8" x14ac:dyDescent="0.35">
      <c r="A66" s="4"/>
      <c r="B66" s="4"/>
      <c r="C66" s="4"/>
      <c r="D66" s="11"/>
      <c r="E66" s="11"/>
      <c r="F66" s="5"/>
      <c r="G66" s="4"/>
      <c r="H66" s="4"/>
    </row>
    <row r="67" spans="1:8" x14ac:dyDescent="0.35">
      <c r="A67" s="4"/>
      <c r="B67" s="4"/>
      <c r="C67" s="4"/>
      <c r="D67" s="11"/>
      <c r="E67" s="11"/>
      <c r="F67" s="5"/>
      <c r="G67" s="4"/>
      <c r="H67" s="4"/>
    </row>
    <row r="68" spans="1:8" x14ac:dyDescent="0.35">
      <c r="A68" s="4"/>
      <c r="B68" s="4"/>
      <c r="C68" s="4"/>
      <c r="D68" s="11"/>
      <c r="E68" s="11"/>
      <c r="F68" s="5"/>
      <c r="G68" s="4"/>
      <c r="H68" s="4"/>
    </row>
    <row r="69" spans="1:8" x14ac:dyDescent="0.35">
      <c r="A69" s="4"/>
      <c r="B69" s="4"/>
      <c r="C69" s="4"/>
      <c r="D69" s="11"/>
      <c r="E69" s="11"/>
      <c r="F69" s="5"/>
      <c r="G69" s="4"/>
      <c r="H69" s="4"/>
    </row>
    <row r="70" spans="1:8" x14ac:dyDescent="0.35">
      <c r="A70" s="4"/>
      <c r="B70" s="4"/>
      <c r="C70" s="4"/>
      <c r="D70" s="11"/>
      <c r="E70" s="11"/>
      <c r="F70" s="5"/>
      <c r="G70" s="4"/>
      <c r="H70" s="4"/>
    </row>
    <row r="71" spans="1:8" x14ac:dyDescent="0.35">
      <c r="A71" s="4"/>
      <c r="B71" s="4"/>
      <c r="C71" s="4"/>
      <c r="D71" s="11"/>
      <c r="E71" s="11"/>
      <c r="F71" s="5"/>
      <c r="G71" s="4"/>
      <c r="H71" s="4"/>
    </row>
    <row r="72" spans="1:8" x14ac:dyDescent="0.35">
      <c r="A72" s="4"/>
      <c r="B72" s="4"/>
      <c r="C72" s="4"/>
      <c r="D72" s="11"/>
      <c r="E72" s="11"/>
      <c r="F72" s="5"/>
      <c r="G72" s="4"/>
      <c r="H72" s="4"/>
    </row>
    <row r="73" spans="1:8" x14ac:dyDescent="0.35">
      <c r="A73" s="4"/>
      <c r="B73" s="4"/>
      <c r="C73" s="4"/>
      <c r="D73" s="11"/>
      <c r="E73" s="11"/>
      <c r="F73" s="5"/>
      <c r="G73" s="4"/>
      <c r="H73" s="4"/>
    </row>
    <row r="74" spans="1:8" x14ac:dyDescent="0.35">
      <c r="A74" s="4"/>
      <c r="B74" s="4"/>
      <c r="C74" s="4"/>
      <c r="D74" s="11"/>
      <c r="E74" s="11"/>
      <c r="F74" s="5"/>
      <c r="G74" s="4"/>
      <c r="H74" s="4"/>
    </row>
    <row r="75" spans="1:8" x14ac:dyDescent="0.35">
      <c r="A75" s="4"/>
      <c r="B75" s="4"/>
      <c r="C75" s="4"/>
      <c r="D75" s="11"/>
      <c r="E75" s="11"/>
      <c r="F75" s="5"/>
      <c r="G75" s="4"/>
      <c r="H75" s="4"/>
    </row>
    <row r="76" spans="1:8" x14ac:dyDescent="0.35">
      <c r="A76" s="4"/>
      <c r="B76" s="4"/>
      <c r="C76" s="4"/>
      <c r="D76" s="11"/>
      <c r="E76" s="11"/>
      <c r="F76" s="5"/>
      <c r="G76" s="4"/>
      <c r="H76" s="4"/>
    </row>
    <row r="77" spans="1:8" x14ac:dyDescent="0.35">
      <c r="A77" s="4"/>
      <c r="B77" s="4"/>
      <c r="C77" s="4"/>
      <c r="D77" s="11"/>
      <c r="E77" s="11"/>
      <c r="F77" s="5"/>
      <c r="G77" s="4"/>
      <c r="H77" s="4"/>
    </row>
    <row r="78" spans="1:8" x14ac:dyDescent="0.35">
      <c r="A78" s="4"/>
      <c r="B78" s="4"/>
      <c r="C78" s="4"/>
      <c r="D78" s="11"/>
      <c r="E78" s="11"/>
      <c r="F78" s="5"/>
      <c r="G78" s="4"/>
      <c r="H78" s="4"/>
    </row>
    <row r="79" spans="1:8" x14ac:dyDescent="0.35">
      <c r="A79" s="4"/>
      <c r="B79" s="4"/>
      <c r="C79" s="4"/>
      <c r="D79" s="11"/>
      <c r="E79" s="11"/>
      <c r="F79" s="5"/>
      <c r="G79" s="4"/>
      <c r="H79" s="4"/>
    </row>
    <row r="80" spans="1:8" x14ac:dyDescent="0.35">
      <c r="A80" s="4"/>
      <c r="B80" s="4"/>
      <c r="C80" s="4"/>
      <c r="D80" s="11"/>
      <c r="E80" s="11"/>
      <c r="F80" s="5"/>
      <c r="G80" s="4"/>
      <c r="H80" s="4"/>
    </row>
    <row r="81" spans="1:8" x14ac:dyDescent="0.35">
      <c r="A81" s="4"/>
      <c r="B81" s="4"/>
      <c r="C81" s="4"/>
      <c r="D81" s="11"/>
      <c r="E81" s="11"/>
      <c r="F81" s="5"/>
      <c r="G81" s="4"/>
      <c r="H81" s="4"/>
    </row>
    <row r="82" spans="1:8" x14ac:dyDescent="0.35">
      <c r="A82" s="4"/>
      <c r="B82" s="4"/>
      <c r="C82" s="4"/>
      <c r="D82" s="11"/>
      <c r="E82" s="11"/>
      <c r="F82" s="5"/>
      <c r="G82" s="4"/>
      <c r="H82" s="4"/>
    </row>
    <row r="83" spans="1:8" x14ac:dyDescent="0.35">
      <c r="A83" s="4"/>
      <c r="B83" s="4"/>
      <c r="C83" s="4"/>
      <c r="D83" s="11"/>
      <c r="E83" s="11"/>
      <c r="F83" s="5"/>
      <c r="G83" s="4"/>
      <c r="H83" s="4"/>
    </row>
    <row r="84" spans="1:8" x14ac:dyDescent="0.35">
      <c r="A84" s="4"/>
      <c r="B84" s="4"/>
      <c r="C84" s="4"/>
      <c r="D84" s="11"/>
      <c r="E84" s="11"/>
      <c r="F84" s="5"/>
      <c r="G84" s="4"/>
      <c r="H84" s="4"/>
    </row>
    <row r="85" spans="1:8" x14ac:dyDescent="0.35">
      <c r="A85" s="4"/>
      <c r="B85" s="4"/>
      <c r="C85" s="4"/>
      <c r="D85" s="11"/>
      <c r="E85" s="11"/>
      <c r="F85" s="5"/>
      <c r="G85" s="4"/>
      <c r="H85" s="4"/>
    </row>
    <row r="86" spans="1:8" x14ac:dyDescent="0.35">
      <c r="A86" s="4"/>
      <c r="B86" s="4"/>
      <c r="C86" s="4"/>
      <c r="D86" s="11"/>
      <c r="E86" s="11"/>
      <c r="F86" s="5"/>
      <c r="G86" s="4"/>
      <c r="H86" s="4"/>
    </row>
    <row r="87" spans="1:8" x14ac:dyDescent="0.35">
      <c r="A87" s="4"/>
      <c r="B87" s="4"/>
      <c r="C87" s="4"/>
      <c r="D87" s="11"/>
      <c r="E87" s="11"/>
      <c r="F87" s="5"/>
      <c r="G87" s="4"/>
      <c r="H87" s="4"/>
    </row>
    <row r="88" spans="1:8" x14ac:dyDescent="0.35">
      <c r="A88" s="4"/>
      <c r="B88" s="4"/>
      <c r="C88" s="4"/>
      <c r="D88" s="11"/>
      <c r="E88" s="11"/>
      <c r="F88" s="5"/>
      <c r="G88" s="4"/>
      <c r="H88" s="4"/>
    </row>
    <row r="89" spans="1:8" x14ac:dyDescent="0.35">
      <c r="A89" s="4"/>
      <c r="B89" s="4"/>
      <c r="C89" s="4"/>
      <c r="D89" s="11"/>
      <c r="E89" s="11"/>
      <c r="F89" s="5"/>
      <c r="G89" s="4"/>
      <c r="H89" s="4"/>
    </row>
    <row r="90" spans="1:8" x14ac:dyDescent="0.35">
      <c r="A90" s="4"/>
      <c r="B90" s="4"/>
      <c r="C90" s="4"/>
      <c r="D90" s="11"/>
      <c r="E90" s="11"/>
      <c r="F90" s="5"/>
      <c r="G90" s="4"/>
      <c r="H90" s="4"/>
    </row>
    <row r="91" spans="1:8" x14ac:dyDescent="0.35">
      <c r="A91" s="4"/>
      <c r="B91" s="4"/>
      <c r="C91" s="4"/>
      <c r="D91" s="11"/>
      <c r="E91" s="11"/>
      <c r="F91" s="5"/>
      <c r="G91" s="4"/>
      <c r="H91" s="4"/>
    </row>
    <row r="92" spans="1:8" x14ac:dyDescent="0.35">
      <c r="A92" s="4"/>
      <c r="B92" s="4"/>
      <c r="C92" s="4"/>
      <c r="D92" s="11"/>
      <c r="E92" s="11"/>
      <c r="F92" s="5"/>
      <c r="G92" s="4"/>
      <c r="H92" s="4"/>
    </row>
    <row r="93" spans="1:8" x14ac:dyDescent="0.35">
      <c r="A93" s="4"/>
      <c r="B93" s="4"/>
      <c r="C93" s="4"/>
      <c r="D93" s="11"/>
      <c r="E93" s="11"/>
      <c r="F93" s="5"/>
      <c r="G93" s="4"/>
      <c r="H93" s="4"/>
    </row>
    <row r="94" spans="1:8" x14ac:dyDescent="0.35">
      <c r="A94" s="4"/>
      <c r="B94" s="4"/>
      <c r="C94" s="4"/>
      <c r="D94" s="11"/>
      <c r="E94" s="11"/>
      <c r="F94" s="5"/>
      <c r="G94" s="4"/>
      <c r="H94" s="4"/>
    </row>
    <row r="95" spans="1:8" x14ac:dyDescent="0.35">
      <c r="A95" s="4"/>
      <c r="B95" s="4"/>
      <c r="C95" s="4"/>
      <c r="D95" s="11"/>
      <c r="E95" s="11"/>
      <c r="F95" s="5"/>
      <c r="G95" s="4"/>
      <c r="H95" s="4"/>
    </row>
    <row r="96" spans="1:8" x14ac:dyDescent="0.35">
      <c r="A96" s="4"/>
      <c r="B96" s="4"/>
      <c r="C96" s="4"/>
      <c r="D96" s="11"/>
      <c r="E96" s="11"/>
      <c r="F96" s="5"/>
      <c r="G96" s="4"/>
      <c r="H96" s="4"/>
    </row>
    <row r="97" spans="1:8" x14ac:dyDescent="0.35">
      <c r="A97" s="4"/>
      <c r="B97" s="4"/>
      <c r="C97" s="4"/>
      <c r="D97" s="11"/>
      <c r="E97" s="11"/>
      <c r="F97" s="5"/>
      <c r="G97" s="4"/>
      <c r="H97" s="4"/>
    </row>
    <row r="98" spans="1:8" x14ac:dyDescent="0.35">
      <c r="A98" s="4"/>
      <c r="B98" s="4"/>
      <c r="C98" s="4"/>
      <c r="D98" s="11"/>
      <c r="E98" s="11"/>
      <c r="F98" s="5"/>
      <c r="G98" s="4"/>
      <c r="H98" s="4"/>
    </row>
    <row r="99" spans="1:8" x14ac:dyDescent="0.35">
      <c r="A99" s="4"/>
      <c r="B99" s="4"/>
      <c r="C99" s="4"/>
      <c r="D99" s="11"/>
      <c r="E99" s="11"/>
      <c r="F99" s="5"/>
      <c r="G99" s="4"/>
      <c r="H99" s="4"/>
    </row>
    <row r="100" spans="1:8" x14ac:dyDescent="0.35">
      <c r="A100" s="4"/>
      <c r="B100" s="4"/>
      <c r="C100" s="4"/>
      <c r="D100" s="11"/>
      <c r="E100" s="11"/>
      <c r="F100" s="5"/>
      <c r="G100" s="4"/>
      <c r="H100" s="4"/>
    </row>
    <row r="101" spans="1:8" x14ac:dyDescent="0.35">
      <c r="A101" s="4"/>
      <c r="B101" s="4"/>
      <c r="C101" s="4"/>
      <c r="D101" s="11"/>
      <c r="E101" s="11"/>
      <c r="F101" s="5"/>
      <c r="G101" s="4"/>
      <c r="H101" s="4"/>
    </row>
    <row r="102" spans="1:8" x14ac:dyDescent="0.35">
      <c r="A102" s="4"/>
      <c r="B102" s="4"/>
      <c r="C102" s="4"/>
      <c r="D102" s="11"/>
      <c r="E102" s="11"/>
      <c r="F102" s="5"/>
      <c r="G102" s="4"/>
      <c r="H102" s="4"/>
    </row>
    <row r="103" spans="1:8" x14ac:dyDescent="0.35">
      <c r="A103" s="4"/>
      <c r="B103" s="4"/>
      <c r="C103" s="4"/>
      <c r="D103" s="11"/>
      <c r="E103" s="11"/>
      <c r="F103" s="5"/>
      <c r="G103" s="4"/>
      <c r="H103" s="4"/>
    </row>
    <row r="104" spans="1:8" x14ac:dyDescent="0.35">
      <c r="A104" s="4"/>
      <c r="B104" s="4"/>
      <c r="C104" s="4"/>
      <c r="D104" s="11"/>
      <c r="E104" s="11"/>
      <c r="F104" s="5"/>
      <c r="G104" s="4"/>
      <c r="H104" s="4"/>
    </row>
    <row r="105" spans="1:8" x14ac:dyDescent="0.35">
      <c r="A105" s="4"/>
      <c r="B105" s="4"/>
      <c r="C105" s="4"/>
      <c r="D105" s="11"/>
      <c r="E105" s="11"/>
      <c r="F105" s="5"/>
      <c r="G105" s="4"/>
      <c r="H105" s="4"/>
    </row>
    <row r="106" spans="1:8" x14ac:dyDescent="0.35">
      <c r="A106" s="4"/>
      <c r="B106" s="4"/>
      <c r="C106" s="4"/>
      <c r="D106" s="11"/>
      <c r="E106" s="11"/>
      <c r="F106" s="5"/>
      <c r="G106" s="4"/>
      <c r="H106" s="4"/>
    </row>
    <row r="107" spans="1:8" x14ac:dyDescent="0.35">
      <c r="A107" s="4"/>
      <c r="B107" s="4"/>
      <c r="C107" s="4"/>
      <c r="D107" s="11"/>
      <c r="E107" s="11"/>
      <c r="F107" s="5"/>
      <c r="G107" s="4"/>
      <c r="H107" s="4"/>
    </row>
    <row r="108" spans="1:8" x14ac:dyDescent="0.35">
      <c r="A108" s="4"/>
      <c r="B108" s="4"/>
      <c r="C108" s="4"/>
      <c r="D108" s="11"/>
      <c r="E108" s="11"/>
      <c r="F108" s="5"/>
      <c r="G108" s="4"/>
      <c r="H108" s="4"/>
    </row>
    <row r="109" spans="1:8" x14ac:dyDescent="0.35">
      <c r="A109" s="4"/>
      <c r="B109" s="4"/>
      <c r="C109" s="4"/>
      <c r="D109" s="11"/>
      <c r="E109" s="11"/>
      <c r="F109" s="5"/>
      <c r="G109" s="4"/>
      <c r="H109" s="4"/>
    </row>
    <row r="110" spans="1:8" x14ac:dyDescent="0.35">
      <c r="A110" s="4"/>
      <c r="B110" s="4"/>
      <c r="C110" s="4"/>
      <c r="D110" s="11"/>
      <c r="E110" s="11"/>
      <c r="F110" s="5"/>
      <c r="G110" s="4"/>
      <c r="H110" s="4"/>
    </row>
    <row r="111" spans="1:8" x14ac:dyDescent="0.35">
      <c r="A111" s="4"/>
      <c r="B111" s="4"/>
      <c r="C111" s="4"/>
      <c r="D111" s="11"/>
      <c r="E111" s="11"/>
      <c r="F111" s="5"/>
      <c r="G111" s="4"/>
      <c r="H111" s="4"/>
    </row>
    <row r="112" spans="1:8" x14ac:dyDescent="0.35">
      <c r="A112" s="4"/>
      <c r="B112" s="4"/>
      <c r="C112" s="4"/>
      <c r="D112" s="11"/>
      <c r="E112" s="11"/>
      <c r="F112" s="5"/>
      <c r="G112" s="4"/>
      <c r="H112" s="4"/>
    </row>
    <row r="113" spans="1:8" x14ac:dyDescent="0.35">
      <c r="A113" s="4"/>
      <c r="B113" s="4"/>
      <c r="C113" s="4"/>
      <c r="D113" s="11"/>
      <c r="E113" s="11"/>
      <c r="F113" s="5"/>
      <c r="G113" s="4"/>
      <c r="H113" s="4"/>
    </row>
    <row r="114" spans="1:8" x14ac:dyDescent="0.35">
      <c r="A114" s="4"/>
      <c r="B114" s="4"/>
      <c r="C114" s="4"/>
      <c r="D114" s="11"/>
      <c r="E114" s="11"/>
      <c r="F114" s="5"/>
      <c r="G114" s="4"/>
      <c r="H114" s="4"/>
    </row>
    <row r="115" spans="1:8" x14ac:dyDescent="0.35">
      <c r="A115" s="4"/>
      <c r="B115" s="4"/>
      <c r="C115" s="4"/>
      <c r="D115" s="11"/>
      <c r="E115" s="11"/>
      <c r="F115" s="5"/>
      <c r="G115" s="4"/>
      <c r="H115" s="4"/>
    </row>
    <row r="116" spans="1:8" x14ac:dyDescent="0.35">
      <c r="A116" s="4"/>
      <c r="B116" s="4"/>
      <c r="C116" s="4"/>
      <c r="D116" s="11"/>
      <c r="E116" s="11"/>
      <c r="F116" s="5"/>
      <c r="G116" s="4"/>
      <c r="H116" s="4"/>
    </row>
    <row r="117" spans="1:8" x14ac:dyDescent="0.35">
      <c r="A117" s="4"/>
      <c r="B117" s="4"/>
      <c r="C117" s="4"/>
      <c r="D117" s="11"/>
      <c r="E117" s="11"/>
      <c r="F117" s="5"/>
      <c r="G117" s="4"/>
      <c r="H117" s="4"/>
    </row>
    <row r="118" spans="1:8" x14ac:dyDescent="0.35">
      <c r="A118" s="4"/>
      <c r="B118" s="4"/>
      <c r="C118" s="4"/>
      <c r="D118" s="11"/>
      <c r="E118" s="11"/>
      <c r="F118" s="5"/>
      <c r="G118" s="4"/>
      <c r="H118" s="4"/>
    </row>
    <row r="119" spans="1:8" x14ac:dyDescent="0.35">
      <c r="A119" s="4"/>
      <c r="B119" s="4"/>
      <c r="C119" s="4"/>
      <c r="D119" s="11"/>
      <c r="E119" s="11"/>
      <c r="F119" s="5"/>
      <c r="G119" s="4"/>
      <c r="H119" s="4"/>
    </row>
    <row r="120" spans="1:8" x14ac:dyDescent="0.35">
      <c r="A120" s="4"/>
      <c r="B120" s="4"/>
      <c r="C120" s="4"/>
      <c r="D120" s="11"/>
      <c r="E120" s="11"/>
      <c r="F120" s="5"/>
      <c r="G120" s="4"/>
      <c r="H120" s="4"/>
    </row>
    <row r="121" spans="1:8" x14ac:dyDescent="0.35">
      <c r="A121" s="4"/>
      <c r="B121" s="4"/>
      <c r="C121" s="4"/>
      <c r="D121" s="11"/>
      <c r="E121" s="11"/>
      <c r="F121" s="5"/>
      <c r="G121" s="4"/>
      <c r="H121" s="4"/>
    </row>
    <row r="122" spans="1:8" x14ac:dyDescent="0.35">
      <c r="A122" s="4"/>
      <c r="B122" s="4"/>
      <c r="C122" s="4"/>
      <c r="D122" s="11"/>
      <c r="E122" s="11"/>
      <c r="F122" s="5"/>
      <c r="G122" s="4"/>
      <c r="H122" s="4"/>
    </row>
    <row r="123" spans="1:8" x14ac:dyDescent="0.35">
      <c r="A123" s="4"/>
      <c r="B123" s="4"/>
      <c r="C123" s="4"/>
      <c r="D123" s="11"/>
      <c r="E123" s="11"/>
      <c r="F123" s="5"/>
      <c r="G123" s="4"/>
      <c r="H123" s="4"/>
    </row>
    <row r="124" spans="1:8" x14ac:dyDescent="0.35">
      <c r="A124" s="4"/>
      <c r="B124" s="4"/>
      <c r="C124" s="4"/>
      <c r="D124" s="11"/>
      <c r="E124" s="11"/>
      <c r="F124" s="5"/>
      <c r="G124" s="4"/>
      <c r="H124" s="4"/>
    </row>
    <row r="125" spans="1:8" x14ac:dyDescent="0.35">
      <c r="A125" s="4"/>
      <c r="B125" s="4"/>
      <c r="C125" s="4"/>
      <c r="D125" s="11"/>
      <c r="E125" s="11"/>
      <c r="F125" s="5"/>
      <c r="G125" s="4"/>
      <c r="H125" s="4"/>
    </row>
    <row r="126" spans="1:8" x14ac:dyDescent="0.35">
      <c r="A126" s="4"/>
      <c r="B126" s="4"/>
      <c r="C126" s="4"/>
      <c r="D126" s="11"/>
      <c r="E126" s="11"/>
      <c r="F126" s="5"/>
      <c r="G126" s="4"/>
      <c r="H126" s="4"/>
    </row>
    <row r="127" spans="1:8" x14ac:dyDescent="0.35">
      <c r="A127" s="4"/>
      <c r="B127" s="4"/>
      <c r="C127" s="4"/>
      <c r="D127" s="11"/>
      <c r="E127" s="11"/>
      <c r="F127" s="5"/>
      <c r="G127" s="4"/>
      <c r="H127" s="4"/>
    </row>
    <row r="128" spans="1:8" x14ac:dyDescent="0.35">
      <c r="A128" s="4"/>
      <c r="B128" s="4"/>
      <c r="C128" s="4"/>
      <c r="D128" s="11"/>
      <c r="E128" s="11"/>
      <c r="F128" s="5"/>
      <c r="G128" s="4"/>
      <c r="H128" s="4"/>
    </row>
    <row r="129" spans="1:8" x14ac:dyDescent="0.35">
      <c r="A129" s="4"/>
      <c r="B129" s="4"/>
      <c r="C129" s="4"/>
      <c r="D129" s="11"/>
      <c r="E129" s="11"/>
      <c r="F129" s="5"/>
      <c r="G129" s="4"/>
      <c r="H129" s="4"/>
    </row>
    <row r="130" spans="1:8" x14ac:dyDescent="0.35">
      <c r="A130" s="4"/>
      <c r="B130" s="4"/>
      <c r="C130" s="4"/>
      <c r="D130" s="11"/>
      <c r="E130" s="11"/>
      <c r="F130" s="5"/>
      <c r="G130" s="4"/>
      <c r="H130" s="4"/>
    </row>
    <row r="131" spans="1:8" x14ac:dyDescent="0.35">
      <c r="A131" s="4"/>
      <c r="B131" s="4"/>
      <c r="C131" s="4"/>
      <c r="D131" s="11"/>
      <c r="E131" s="11"/>
      <c r="F131" s="5"/>
      <c r="G131" s="4"/>
      <c r="H131" s="4"/>
    </row>
    <row r="132" spans="1:8" x14ac:dyDescent="0.35">
      <c r="A132" s="4"/>
      <c r="B132" s="4"/>
      <c r="C132" s="4"/>
      <c r="D132" s="11"/>
      <c r="E132" s="11"/>
      <c r="F132" s="5"/>
      <c r="G132" s="4"/>
      <c r="H132" s="4"/>
    </row>
    <row r="133" spans="1:8" x14ac:dyDescent="0.35">
      <c r="A133" s="4"/>
      <c r="B133" s="4"/>
      <c r="C133" s="4"/>
      <c r="D133" s="11"/>
      <c r="E133" s="11"/>
      <c r="F133" s="5"/>
      <c r="G133" s="4"/>
      <c r="H133" s="4"/>
    </row>
    <row r="134" spans="1:8" x14ac:dyDescent="0.35">
      <c r="A134" s="4"/>
      <c r="B134" s="4"/>
      <c r="C134" s="4"/>
      <c r="D134" s="11"/>
      <c r="E134" s="11"/>
      <c r="F134" s="5"/>
      <c r="G134" s="4"/>
      <c r="H134" s="4"/>
    </row>
    <row r="135" spans="1:8" x14ac:dyDescent="0.35">
      <c r="A135" s="4"/>
      <c r="B135" s="4"/>
      <c r="C135" s="4"/>
      <c r="D135" s="11"/>
      <c r="E135" s="11"/>
      <c r="F135" s="5"/>
      <c r="G135" s="4"/>
      <c r="H135" s="4"/>
    </row>
    <row r="136" spans="1:8" x14ac:dyDescent="0.35">
      <c r="A136" s="4"/>
      <c r="B136" s="4"/>
      <c r="C136" s="4"/>
      <c r="D136" s="11"/>
      <c r="E136" s="11"/>
      <c r="F136" s="5"/>
      <c r="G136" s="4"/>
      <c r="H136" s="4"/>
    </row>
    <row r="137" spans="1:8" x14ac:dyDescent="0.35">
      <c r="A137" s="4"/>
      <c r="B137" s="4"/>
      <c r="C137" s="4"/>
      <c r="D137" s="11"/>
      <c r="E137" s="11"/>
      <c r="F137" s="5"/>
      <c r="G137" s="4"/>
      <c r="H137" s="4"/>
    </row>
    <row r="138" spans="1:8" x14ac:dyDescent="0.35">
      <c r="A138" s="4"/>
      <c r="B138" s="4"/>
      <c r="C138" s="4"/>
      <c r="D138" s="11"/>
      <c r="E138" s="11"/>
      <c r="F138" s="5"/>
      <c r="G138" s="4"/>
      <c r="H138" s="4"/>
    </row>
    <row r="139" spans="1:8" x14ac:dyDescent="0.35">
      <c r="A139" s="4"/>
      <c r="B139" s="4"/>
      <c r="C139" s="4"/>
      <c r="D139" s="11"/>
      <c r="E139" s="11"/>
      <c r="F139" s="5"/>
      <c r="G139" s="4"/>
      <c r="H139" s="4"/>
    </row>
    <row r="140" spans="1:8" x14ac:dyDescent="0.35">
      <c r="A140" s="4"/>
      <c r="B140" s="4"/>
      <c r="C140" s="4"/>
      <c r="D140" s="11"/>
      <c r="E140" s="11"/>
      <c r="F140" s="5"/>
      <c r="G140" s="4"/>
      <c r="H140" s="4"/>
    </row>
    <row r="141" spans="1:8" x14ac:dyDescent="0.35">
      <c r="A141" s="4"/>
      <c r="B141" s="4"/>
      <c r="C141" s="4"/>
      <c r="D141" s="11"/>
      <c r="E141" s="11"/>
      <c r="F141" s="5"/>
      <c r="G141" s="4"/>
      <c r="H141" s="4"/>
    </row>
    <row r="142" spans="1:8" x14ac:dyDescent="0.35">
      <c r="A142" s="4"/>
      <c r="B142" s="4"/>
      <c r="C142" s="4"/>
      <c r="D142" s="11"/>
      <c r="E142" s="11"/>
      <c r="F142" s="5"/>
      <c r="G142" s="4"/>
      <c r="H142" s="4"/>
    </row>
    <row r="143" spans="1:8" x14ac:dyDescent="0.35">
      <c r="A143" s="4"/>
      <c r="B143" s="4"/>
      <c r="C143" s="4"/>
      <c r="D143" s="11"/>
      <c r="E143" s="11"/>
      <c r="F143" s="5"/>
      <c r="G143" s="4"/>
      <c r="H143" s="4"/>
    </row>
    <row r="144" spans="1:8" x14ac:dyDescent="0.35">
      <c r="A144" s="4"/>
      <c r="B144" s="4"/>
      <c r="C144" s="4"/>
      <c r="D144" s="11"/>
      <c r="E144" s="11"/>
      <c r="F144" s="5"/>
      <c r="G144" s="4"/>
      <c r="H144" s="4"/>
    </row>
    <row r="145" spans="1:8" x14ac:dyDescent="0.35">
      <c r="A145" s="4"/>
      <c r="B145" s="4"/>
      <c r="C145" s="4"/>
      <c r="D145" s="11"/>
      <c r="E145" s="11"/>
      <c r="F145" s="5"/>
      <c r="G145" s="4"/>
      <c r="H145" s="4"/>
    </row>
    <row r="146" spans="1:8" x14ac:dyDescent="0.35">
      <c r="A146" s="4"/>
      <c r="B146" s="4"/>
      <c r="C146" s="4"/>
      <c r="D146" s="11"/>
      <c r="E146" s="11"/>
      <c r="F146" s="5"/>
      <c r="G146" s="4"/>
      <c r="H146" s="4"/>
    </row>
    <row r="147" spans="1:8" x14ac:dyDescent="0.35">
      <c r="A147" s="4"/>
      <c r="B147" s="4"/>
      <c r="C147" s="4"/>
      <c r="D147" s="11"/>
      <c r="E147" s="11"/>
      <c r="F147" s="5"/>
      <c r="G147" s="4"/>
      <c r="H147" s="4"/>
    </row>
    <row r="148" spans="1:8" x14ac:dyDescent="0.35">
      <c r="A148" s="4"/>
      <c r="B148" s="4"/>
      <c r="C148" s="4"/>
      <c r="D148" s="11"/>
      <c r="E148" s="11"/>
      <c r="F148" s="5"/>
      <c r="G148" s="4"/>
      <c r="H148" s="4"/>
    </row>
    <row r="149" spans="1:8" x14ac:dyDescent="0.35">
      <c r="A149" s="4"/>
      <c r="B149" s="4"/>
      <c r="C149" s="4"/>
      <c r="D149" s="11"/>
      <c r="E149" s="11"/>
      <c r="F149" s="5"/>
      <c r="G149" s="4"/>
      <c r="H149" s="4"/>
    </row>
    <row r="150" spans="1:8" x14ac:dyDescent="0.35">
      <c r="A150" s="4"/>
      <c r="B150" s="4"/>
      <c r="C150" s="4"/>
      <c r="D150" s="11"/>
      <c r="E150" s="11"/>
      <c r="F150" s="5"/>
      <c r="G150" s="4"/>
      <c r="H150" s="4"/>
    </row>
    <row r="151" spans="1:8" x14ac:dyDescent="0.35">
      <c r="A151" s="4"/>
      <c r="B151" s="4"/>
      <c r="C151" s="4"/>
      <c r="D151" s="11"/>
      <c r="E151" s="11"/>
      <c r="F151" s="5"/>
      <c r="G151" s="4"/>
      <c r="H151" s="4"/>
    </row>
    <row r="152" spans="1:8" x14ac:dyDescent="0.35">
      <c r="A152" s="4"/>
      <c r="B152" s="4"/>
      <c r="C152" s="4"/>
      <c r="D152" s="11"/>
      <c r="E152" s="11"/>
      <c r="F152" s="5"/>
      <c r="G152" s="4"/>
      <c r="H152" s="4"/>
    </row>
    <row r="153" spans="1:8" x14ac:dyDescent="0.35">
      <c r="A153" s="4"/>
      <c r="B153" s="4"/>
      <c r="C153" s="4"/>
      <c r="D153" s="11"/>
      <c r="E153" s="11"/>
      <c r="F153" s="5"/>
      <c r="G153" s="4"/>
      <c r="H153" s="4"/>
    </row>
    <row r="154" spans="1:8" x14ac:dyDescent="0.35">
      <c r="A154" s="4"/>
      <c r="B154" s="4"/>
      <c r="C154" s="4"/>
      <c r="D154" s="11"/>
      <c r="E154" s="11"/>
      <c r="F154" s="5"/>
      <c r="G154" s="4"/>
      <c r="H154" s="4"/>
    </row>
    <row r="155" spans="1:8" x14ac:dyDescent="0.35">
      <c r="A155" s="4"/>
      <c r="B155" s="4"/>
      <c r="C155" s="4"/>
      <c r="D155" s="11"/>
      <c r="E155" s="11"/>
      <c r="F155" s="5"/>
      <c r="G155" s="4"/>
      <c r="H155" s="4"/>
    </row>
    <row r="156" spans="1:8" x14ac:dyDescent="0.35">
      <c r="A156" s="4"/>
      <c r="B156" s="4"/>
      <c r="C156" s="4"/>
      <c r="D156" s="11"/>
      <c r="E156" s="11"/>
      <c r="F156" s="5"/>
      <c r="G156" s="4"/>
      <c r="H156" s="4"/>
    </row>
    <row r="157" spans="1:8" x14ac:dyDescent="0.35">
      <c r="A157" s="4"/>
      <c r="B157" s="4"/>
      <c r="C157" s="4"/>
      <c r="D157" s="11"/>
      <c r="E157" s="11"/>
      <c r="F157" s="5"/>
      <c r="G157" s="4"/>
      <c r="H157" s="4"/>
    </row>
    <row r="158" spans="1:8" x14ac:dyDescent="0.35">
      <c r="A158" s="4"/>
      <c r="B158" s="4"/>
      <c r="C158" s="4"/>
      <c r="D158" s="11"/>
      <c r="E158" s="11"/>
      <c r="F158" s="5"/>
      <c r="G158" s="4"/>
      <c r="H158" s="4"/>
    </row>
    <row r="159" spans="1:8" x14ac:dyDescent="0.35">
      <c r="A159" s="4"/>
      <c r="B159" s="4"/>
      <c r="C159" s="4"/>
      <c r="D159" s="11"/>
      <c r="E159" s="11"/>
      <c r="F159" s="5"/>
      <c r="G159" s="4"/>
      <c r="H159" s="4"/>
    </row>
    <row r="160" spans="1:8" x14ac:dyDescent="0.35">
      <c r="A160" s="4"/>
      <c r="B160" s="4"/>
      <c r="C160" s="4"/>
      <c r="D160" s="11"/>
      <c r="E160" s="11"/>
      <c r="F160" s="5"/>
      <c r="G160" s="4"/>
      <c r="H160" s="4"/>
    </row>
    <row r="161" spans="1:8" x14ac:dyDescent="0.35">
      <c r="A161" s="4"/>
      <c r="B161" s="4"/>
      <c r="C161" s="4"/>
      <c r="D161" s="11"/>
      <c r="E161" s="11"/>
      <c r="F161" s="5"/>
      <c r="G161" s="4"/>
      <c r="H161" s="4"/>
    </row>
    <row r="162" spans="1:8" x14ac:dyDescent="0.35">
      <c r="A162" s="4"/>
      <c r="B162" s="4"/>
      <c r="C162" s="4"/>
      <c r="D162" s="11"/>
      <c r="E162" s="11"/>
      <c r="F162" s="5"/>
      <c r="G162" s="4"/>
      <c r="H162" s="4"/>
    </row>
    <row r="163" spans="1:8" x14ac:dyDescent="0.35">
      <c r="A163" s="4"/>
      <c r="B163" s="4"/>
      <c r="C163" s="4"/>
      <c r="D163" s="11"/>
      <c r="E163" s="11"/>
      <c r="F163" s="5"/>
      <c r="G163" s="4"/>
      <c r="H163" s="4"/>
    </row>
    <row r="164" spans="1:8" x14ac:dyDescent="0.35">
      <c r="A164" s="4"/>
      <c r="B164" s="4"/>
      <c r="C164" s="4"/>
      <c r="D164" s="11"/>
      <c r="E164" s="11"/>
      <c r="F164" s="5"/>
      <c r="G164" s="4"/>
      <c r="H164" s="4"/>
    </row>
    <row r="165" spans="1:8" x14ac:dyDescent="0.35">
      <c r="A165" s="4"/>
      <c r="B165" s="4"/>
      <c r="C165" s="4"/>
      <c r="D165" s="11"/>
      <c r="E165" s="11"/>
      <c r="F165" s="5"/>
      <c r="G165" s="4"/>
      <c r="H165" s="4"/>
    </row>
    <row r="166" spans="1:8" x14ac:dyDescent="0.35">
      <c r="A166" s="4"/>
      <c r="B166" s="4"/>
      <c r="C166" s="4"/>
      <c r="D166" s="11"/>
      <c r="E166" s="11"/>
      <c r="F166" s="5"/>
      <c r="G166" s="4"/>
      <c r="H166" s="4"/>
    </row>
    <row r="167" spans="1:8" x14ac:dyDescent="0.35">
      <c r="A167" s="4"/>
      <c r="B167" s="4"/>
      <c r="C167" s="4"/>
      <c r="D167" s="11"/>
      <c r="E167" s="11"/>
      <c r="F167" s="5"/>
      <c r="G167" s="4"/>
      <c r="H167" s="4"/>
    </row>
    <row r="168" spans="1:8" x14ac:dyDescent="0.35">
      <c r="A168" s="4"/>
      <c r="B168" s="4"/>
      <c r="C168" s="4"/>
      <c r="D168" s="11"/>
      <c r="E168" s="11"/>
      <c r="F168" s="5"/>
      <c r="G168" s="4"/>
      <c r="H168" s="4"/>
    </row>
    <row r="169" spans="1:8" x14ac:dyDescent="0.35">
      <c r="A169" s="4"/>
      <c r="B169" s="4"/>
      <c r="C169" s="4"/>
      <c r="D169" s="11"/>
      <c r="E169" s="11"/>
      <c r="F169" s="5"/>
      <c r="G169" s="4"/>
      <c r="H169" s="4"/>
    </row>
    <row r="170" spans="1:8" x14ac:dyDescent="0.35">
      <c r="A170" s="4"/>
      <c r="B170" s="4"/>
      <c r="C170" s="4"/>
      <c r="D170" s="11"/>
      <c r="E170" s="11"/>
      <c r="F170" s="5"/>
      <c r="G170" s="4"/>
      <c r="H170" s="4"/>
    </row>
    <row r="171" spans="1:8" x14ac:dyDescent="0.35">
      <c r="A171" s="4"/>
      <c r="B171" s="4"/>
      <c r="C171" s="4"/>
      <c r="D171" s="11"/>
      <c r="E171" s="11"/>
      <c r="F171" s="5"/>
      <c r="G171" s="4"/>
      <c r="H171" s="4"/>
    </row>
    <row r="172" spans="1:8" x14ac:dyDescent="0.35">
      <c r="A172" s="4"/>
      <c r="B172" s="4"/>
      <c r="C172" s="4"/>
      <c r="D172" s="11"/>
      <c r="E172" s="11"/>
      <c r="F172" s="5"/>
      <c r="G172" s="4"/>
      <c r="H172" s="4"/>
    </row>
    <row r="173" spans="1:8" x14ac:dyDescent="0.35">
      <c r="A173" s="4"/>
      <c r="B173" s="4"/>
      <c r="C173" s="4"/>
      <c r="D173" s="11"/>
      <c r="E173" s="11"/>
      <c r="F173" s="5"/>
      <c r="G173" s="4"/>
      <c r="H173" s="4"/>
    </row>
    <row r="174" spans="1:8" x14ac:dyDescent="0.35">
      <c r="A174" s="4"/>
      <c r="B174" s="4"/>
      <c r="C174" s="4"/>
      <c r="D174" s="11"/>
      <c r="E174" s="11"/>
      <c r="F174" s="5"/>
      <c r="G174" s="4"/>
      <c r="H174" s="4"/>
    </row>
    <row r="175" spans="1:8" x14ac:dyDescent="0.35">
      <c r="A175" s="4"/>
      <c r="B175" s="4"/>
      <c r="C175" s="4"/>
      <c r="D175" s="11"/>
      <c r="E175" s="11"/>
      <c r="F175" s="5"/>
      <c r="G175" s="4"/>
      <c r="H175" s="4"/>
    </row>
    <row r="176" spans="1:8" x14ac:dyDescent="0.35">
      <c r="A176" s="4"/>
      <c r="B176" s="4"/>
      <c r="C176" s="4"/>
      <c r="D176" s="11"/>
      <c r="E176" s="11"/>
      <c r="F176" s="5"/>
      <c r="G176" s="4"/>
      <c r="H176" s="4"/>
    </row>
    <row r="177" spans="1:8" x14ac:dyDescent="0.35">
      <c r="A177" s="4"/>
      <c r="B177" s="4"/>
      <c r="C177" s="4"/>
      <c r="D177" s="11"/>
      <c r="E177" s="11"/>
      <c r="F177" s="5"/>
      <c r="G177" s="4"/>
      <c r="H177" s="4"/>
    </row>
    <row r="178" spans="1:8" x14ac:dyDescent="0.35">
      <c r="A178" s="4"/>
      <c r="B178" s="4"/>
      <c r="C178" s="4"/>
      <c r="D178" s="11"/>
      <c r="E178" s="11"/>
      <c r="F178" s="5"/>
      <c r="G178" s="4"/>
      <c r="H178" s="4"/>
    </row>
    <row r="179" spans="1:8" x14ac:dyDescent="0.35">
      <c r="A179" s="4"/>
      <c r="B179" s="4"/>
      <c r="C179" s="4"/>
      <c r="D179" s="11"/>
      <c r="E179" s="11"/>
      <c r="F179" s="5"/>
      <c r="G179" s="4"/>
      <c r="H179" s="4"/>
    </row>
    <row r="180" spans="1:8" x14ac:dyDescent="0.35">
      <c r="A180" s="4"/>
      <c r="B180" s="4"/>
      <c r="C180" s="4"/>
      <c r="D180" s="11"/>
      <c r="E180" s="11"/>
      <c r="F180" s="5"/>
      <c r="G180" s="4"/>
      <c r="H180" s="4"/>
    </row>
    <row r="181" spans="1:8" x14ac:dyDescent="0.35">
      <c r="A181" s="4"/>
      <c r="B181" s="4"/>
      <c r="C181" s="4"/>
      <c r="D181" s="11"/>
      <c r="E181" s="11"/>
      <c r="F181" s="5"/>
      <c r="G181" s="4"/>
      <c r="H181" s="4"/>
    </row>
    <row r="182" spans="1:8" x14ac:dyDescent="0.35">
      <c r="A182" s="4"/>
      <c r="B182" s="4"/>
      <c r="C182" s="4"/>
      <c r="D182" s="11"/>
      <c r="E182" s="11"/>
      <c r="F182" s="5"/>
      <c r="G182" s="4"/>
      <c r="H182" s="4"/>
    </row>
    <row r="183" spans="1:8" x14ac:dyDescent="0.35">
      <c r="A183" s="4"/>
      <c r="B183" s="4"/>
      <c r="C183" s="4"/>
      <c r="D183" s="11"/>
      <c r="E183" s="11"/>
      <c r="F183" s="5"/>
      <c r="G183" s="4"/>
      <c r="H183" s="4"/>
    </row>
    <row r="184" spans="1:8" x14ac:dyDescent="0.35">
      <c r="A184" s="4"/>
      <c r="B184" s="4"/>
      <c r="C184" s="4"/>
      <c r="D184" s="11"/>
      <c r="E184" s="11"/>
      <c r="F184" s="5"/>
      <c r="G184" s="4"/>
      <c r="H184" s="4"/>
    </row>
    <row r="185" spans="1:8" x14ac:dyDescent="0.35">
      <c r="A185" s="4"/>
      <c r="B185" s="4"/>
      <c r="C185" s="4"/>
      <c r="D185" s="11"/>
      <c r="E185" s="11"/>
      <c r="F185" s="5"/>
      <c r="G185" s="4"/>
      <c r="H185" s="4"/>
    </row>
    <row r="186" spans="1:8" x14ac:dyDescent="0.35">
      <c r="A186" s="4"/>
      <c r="B186" s="4"/>
      <c r="C186" s="4"/>
      <c r="D186" s="11"/>
      <c r="E186" s="11"/>
      <c r="F186" s="5"/>
      <c r="G186" s="4"/>
      <c r="H186" s="4"/>
    </row>
    <row r="187" spans="1:8" x14ac:dyDescent="0.35">
      <c r="A187" s="4"/>
      <c r="B187" s="4"/>
      <c r="C187" s="4"/>
      <c r="D187" s="11"/>
      <c r="E187" s="11"/>
      <c r="F187" s="5"/>
      <c r="G187" s="4"/>
      <c r="H187" s="4"/>
    </row>
    <row r="188" spans="1:8" x14ac:dyDescent="0.35">
      <c r="A188" s="4"/>
      <c r="B188" s="4"/>
      <c r="C188" s="4"/>
      <c r="D188" s="11"/>
      <c r="E188" s="11"/>
      <c r="F188" s="5"/>
      <c r="G188" s="4"/>
      <c r="H188" s="4"/>
    </row>
    <row r="189" spans="1:8" x14ac:dyDescent="0.35">
      <c r="A189" s="4"/>
      <c r="B189" s="4"/>
      <c r="C189" s="4"/>
      <c r="D189" s="11"/>
      <c r="E189" s="11"/>
      <c r="F189" s="5"/>
      <c r="G189" s="4"/>
      <c r="H189" s="4"/>
    </row>
    <row r="190" spans="1:8" x14ac:dyDescent="0.35">
      <c r="A190" s="4"/>
      <c r="B190" s="4"/>
      <c r="C190" s="4"/>
      <c r="D190" s="11"/>
      <c r="E190" s="11"/>
      <c r="F190" s="5"/>
      <c r="G190" s="4"/>
      <c r="H190" s="4"/>
    </row>
    <row r="191" spans="1:8" x14ac:dyDescent="0.35">
      <c r="A191" s="4"/>
      <c r="B191" s="4"/>
      <c r="C191" s="4"/>
      <c r="D191" s="11"/>
      <c r="E191" s="11"/>
      <c r="F191" s="5"/>
      <c r="G191" s="4"/>
      <c r="H191" s="4"/>
    </row>
    <row r="192" spans="1:8" x14ac:dyDescent="0.35">
      <c r="A192" s="4"/>
      <c r="B192" s="4"/>
      <c r="C192" s="4"/>
      <c r="D192" s="11"/>
      <c r="E192" s="11"/>
      <c r="F192" s="5"/>
      <c r="G192" s="4"/>
      <c r="H192" s="4"/>
    </row>
    <row r="193" spans="1:8" x14ac:dyDescent="0.35">
      <c r="A193" s="4"/>
      <c r="B193" s="4"/>
      <c r="C193" s="4"/>
      <c r="D193" s="11"/>
      <c r="E193" s="11"/>
      <c r="F193" s="5"/>
      <c r="G193" s="4"/>
      <c r="H193" s="4"/>
    </row>
    <row r="194" spans="1:8" x14ac:dyDescent="0.35">
      <c r="A194" s="4"/>
      <c r="B194" s="4"/>
      <c r="C194" s="4"/>
      <c r="D194" s="11"/>
      <c r="E194" s="11"/>
      <c r="F194" s="5"/>
      <c r="G194" s="4"/>
      <c r="H194" s="4"/>
    </row>
    <row r="195" spans="1:8" x14ac:dyDescent="0.35">
      <c r="A195" s="4"/>
      <c r="B195" s="4"/>
      <c r="C195" s="4"/>
      <c r="D195" s="11"/>
      <c r="E195" s="11"/>
      <c r="F195" s="5"/>
      <c r="G195" s="4"/>
      <c r="H195" s="4"/>
    </row>
    <row r="196" spans="1:8" x14ac:dyDescent="0.35">
      <c r="A196" s="4"/>
      <c r="B196" s="4"/>
      <c r="C196" s="4"/>
      <c r="D196" s="11"/>
      <c r="E196" s="11"/>
      <c r="F196" s="5"/>
      <c r="G196" s="4"/>
      <c r="H196" s="4"/>
    </row>
    <row r="197" spans="1:8" x14ac:dyDescent="0.35">
      <c r="A197" s="4"/>
      <c r="B197" s="4"/>
      <c r="C197" s="4"/>
      <c r="D197" s="11"/>
      <c r="E197" s="11"/>
      <c r="F197" s="5"/>
      <c r="G197" s="4"/>
      <c r="H197" s="4"/>
    </row>
    <row r="198" spans="1:8" x14ac:dyDescent="0.35">
      <c r="A198" s="4"/>
      <c r="B198" s="4"/>
      <c r="C198" s="4"/>
      <c r="D198" s="11"/>
      <c r="E198" s="11"/>
      <c r="F198" s="5"/>
      <c r="G198" s="4"/>
      <c r="H198" s="4"/>
    </row>
    <row r="199" spans="1:8" x14ac:dyDescent="0.35">
      <c r="A199" s="4"/>
      <c r="B199" s="4"/>
      <c r="C199" s="4"/>
      <c r="D199" s="11"/>
      <c r="E199" s="11"/>
      <c r="F199" s="5"/>
      <c r="G199" s="4"/>
      <c r="H199" s="4"/>
    </row>
    <row r="200" spans="1:8" x14ac:dyDescent="0.35">
      <c r="A200" s="4"/>
      <c r="B200" s="4"/>
      <c r="C200" s="4"/>
      <c r="D200" s="11"/>
      <c r="E200" s="11"/>
      <c r="F200" s="5"/>
      <c r="G200" s="4"/>
      <c r="H200" s="4"/>
    </row>
    <row r="201" spans="1:8" x14ac:dyDescent="0.35">
      <c r="A201" s="4"/>
      <c r="B201" s="4"/>
      <c r="C201" s="4"/>
      <c r="D201" s="11"/>
      <c r="E201" s="11"/>
      <c r="F201" s="5"/>
      <c r="G201" s="4"/>
      <c r="H201" s="4"/>
    </row>
    <row r="202" spans="1:8" x14ac:dyDescent="0.35">
      <c r="A202" s="4"/>
      <c r="B202" s="4"/>
      <c r="C202" s="4"/>
      <c r="D202" s="11"/>
      <c r="E202" s="11"/>
      <c r="F202" s="5"/>
      <c r="G202" s="4"/>
      <c r="H202" s="4"/>
    </row>
    <row r="203" spans="1:8" x14ac:dyDescent="0.35">
      <c r="A203" s="4"/>
      <c r="B203" s="4"/>
      <c r="C203" s="4"/>
      <c r="D203" s="11"/>
      <c r="E203" s="11"/>
      <c r="F203" s="5"/>
      <c r="G203" s="4"/>
      <c r="H203" s="4"/>
    </row>
    <row r="204" spans="1:8" x14ac:dyDescent="0.35">
      <c r="A204" s="4"/>
      <c r="B204" s="4"/>
      <c r="C204" s="4"/>
      <c r="D204" s="11"/>
      <c r="E204" s="11"/>
      <c r="F204" s="5"/>
      <c r="G204" s="4"/>
      <c r="H204" s="4"/>
    </row>
    <row r="205" spans="1:8" x14ac:dyDescent="0.35">
      <c r="A205" s="4"/>
      <c r="B205" s="4"/>
      <c r="C205" s="4"/>
      <c r="D205" s="11"/>
      <c r="E205" s="11"/>
      <c r="F205" s="5"/>
      <c r="G205" s="4"/>
      <c r="H205" s="4"/>
    </row>
  </sheetData>
  <mergeCells count="2">
    <mergeCell ref="A2:H2"/>
    <mergeCell ref="A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100-000000000000}">
          <x14:formula1>
            <xm:f>Listor!$B$2:$B$12</xm:f>
          </x14:formula1>
          <xm:sqref>B6:B205</xm:sqref>
        </x14:dataValidation>
        <x14:dataValidation type="list" allowBlank="1" xr:uid="{00000000-0002-0000-0100-000001000000}">
          <x14:formula1>
            <xm:f>Listor!$C$2:$C$4</xm:f>
          </x14:formula1>
          <xm:sqref>G6:G205</xm:sqref>
        </x14:dataValidation>
        <x14:dataValidation type="list" allowBlank="1" xr:uid="{00000000-0002-0000-0100-000002000000}">
          <x14:formula1>
            <xm:f>Listor!$D$2:$D$4</xm:f>
          </x14:formula1>
          <xm:sqref>H6:H205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showGridLines="0" workbookViewId="0"/>
  </sheetViews>
  <sheetFormatPr defaultRowHeight="14.5" x14ac:dyDescent="0.35"/>
  <sheetData>
    <row r="1" spans="1:4" x14ac:dyDescent="0.35">
      <c r="A1" s="12" t="s">
        <v>5</v>
      </c>
      <c r="B1" s="12" t="s">
        <v>17</v>
      </c>
      <c r="C1" s="12" t="s">
        <v>22</v>
      </c>
      <c r="D1" s="12" t="s">
        <v>23</v>
      </c>
    </row>
    <row r="2" spans="1:4" x14ac:dyDescent="0.35">
      <c r="A2" t="s">
        <v>24</v>
      </c>
      <c r="B2" t="s">
        <v>25</v>
      </c>
      <c r="C2" t="s">
        <v>26</v>
      </c>
      <c r="D2" t="s">
        <v>27</v>
      </c>
    </row>
    <row r="3" spans="1:4" x14ac:dyDescent="0.35">
      <c r="A3" t="s">
        <v>28</v>
      </c>
      <c r="B3" t="s">
        <v>29</v>
      </c>
      <c r="C3" t="s">
        <v>30</v>
      </c>
      <c r="D3" t="s">
        <v>31</v>
      </c>
    </row>
    <row r="4" spans="1:4" x14ac:dyDescent="0.35">
      <c r="A4" t="s">
        <v>32</v>
      </c>
      <c r="B4" t="s">
        <v>33</v>
      </c>
      <c r="C4" t="s">
        <v>34</v>
      </c>
      <c r="D4" t="s">
        <v>35</v>
      </c>
    </row>
    <row r="5" spans="1:4" x14ac:dyDescent="0.35">
      <c r="A5" t="s">
        <v>36</v>
      </c>
      <c r="B5" t="s">
        <v>37</v>
      </c>
    </row>
    <row r="6" spans="1:4" x14ac:dyDescent="0.35">
      <c r="A6" t="s">
        <v>38</v>
      </c>
      <c r="B6" t="s">
        <v>39</v>
      </c>
    </row>
    <row r="7" spans="1:4" x14ac:dyDescent="0.35">
      <c r="A7" t="s">
        <v>40</v>
      </c>
      <c r="B7" t="s">
        <v>41</v>
      </c>
    </row>
    <row r="8" spans="1:4" x14ac:dyDescent="0.35">
      <c r="B8" t="s">
        <v>42</v>
      </c>
    </row>
    <row r="9" spans="1:4" x14ac:dyDescent="0.35">
      <c r="B9" t="s">
        <v>43</v>
      </c>
    </row>
    <row r="10" spans="1:4" x14ac:dyDescent="0.35">
      <c r="B10" t="s">
        <v>10</v>
      </c>
    </row>
    <row r="11" spans="1:4" x14ac:dyDescent="0.35">
      <c r="B11" t="s">
        <v>11</v>
      </c>
    </row>
    <row r="12" spans="1:4" x14ac:dyDescent="0.35">
      <c r="B12" t="s">
        <v>40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showGridLines="0" workbookViewId="0"/>
  </sheetViews>
  <sheetFormatPr defaultRowHeight="14.5" x14ac:dyDescent="0.35"/>
  <cols>
    <col min="1" max="1" width="20" customWidth="1"/>
    <col min="2" max="3" width="18" customWidth="1"/>
    <col min="4" max="5" width="16" customWidth="1"/>
  </cols>
  <sheetData>
    <row r="1" spans="1:5" x14ac:dyDescent="0.35">
      <c r="A1" s="12" t="s">
        <v>17</v>
      </c>
      <c r="B1" s="12" t="s">
        <v>19</v>
      </c>
      <c r="C1" s="12" t="s">
        <v>20</v>
      </c>
      <c r="D1" s="12" t="s">
        <v>44</v>
      </c>
      <c r="E1" s="12" t="s">
        <v>45</v>
      </c>
    </row>
    <row r="2" spans="1:5" x14ac:dyDescent="0.35">
      <c r="A2" t="s">
        <v>25</v>
      </c>
      <c r="B2" s="13">
        <f>SUMIF(Budgetposter!B:B,A2,Budgetposter!D:D)</f>
        <v>0</v>
      </c>
      <c r="C2" s="13">
        <f>SUMIF(Budgetposter!B:B,A2,Budgetposter!E:E)</f>
        <v>0</v>
      </c>
      <c r="D2" s="13">
        <f t="shared" ref="D2:D12" si="0">B2-C2</f>
        <v>0</v>
      </c>
      <c r="E2" s="14" t="str">
        <f t="shared" ref="E2:E12" si="1">IF(SUM($C$2:$C$12)=0,"",C2/SUM($C$2:$C$12))</f>
        <v/>
      </c>
    </row>
    <row r="3" spans="1:5" x14ac:dyDescent="0.35">
      <c r="A3" t="s">
        <v>29</v>
      </c>
      <c r="B3" s="13">
        <f>SUMIF(Budgetposter!B:B,A3,Budgetposter!D:D)</f>
        <v>0</v>
      </c>
      <c r="C3" s="13">
        <f>SUMIF(Budgetposter!B:B,A3,Budgetposter!E:E)</f>
        <v>0</v>
      </c>
      <c r="D3" s="13">
        <f t="shared" si="0"/>
        <v>0</v>
      </c>
      <c r="E3" s="14" t="str">
        <f t="shared" si="1"/>
        <v/>
      </c>
    </row>
    <row r="4" spans="1:5" x14ac:dyDescent="0.35">
      <c r="A4" t="s">
        <v>33</v>
      </c>
      <c r="B4" s="13">
        <f>SUMIF(Budgetposter!B:B,A4,Budgetposter!D:D)</f>
        <v>0</v>
      </c>
      <c r="C4" s="13">
        <f>SUMIF(Budgetposter!B:B,A4,Budgetposter!E:E)</f>
        <v>0</v>
      </c>
      <c r="D4" s="13">
        <f t="shared" si="0"/>
        <v>0</v>
      </c>
      <c r="E4" s="14" t="str">
        <f t="shared" si="1"/>
        <v/>
      </c>
    </row>
    <row r="5" spans="1:5" x14ac:dyDescent="0.35">
      <c r="A5" t="s">
        <v>37</v>
      </c>
      <c r="B5" s="13">
        <f>SUMIF(Budgetposter!B:B,A5,Budgetposter!D:D)</f>
        <v>0</v>
      </c>
      <c r="C5" s="13">
        <f>SUMIF(Budgetposter!B:B,A5,Budgetposter!E:E)</f>
        <v>0</v>
      </c>
      <c r="D5" s="13">
        <f t="shared" si="0"/>
        <v>0</v>
      </c>
      <c r="E5" s="14" t="str">
        <f t="shared" si="1"/>
        <v/>
      </c>
    </row>
    <row r="6" spans="1:5" x14ac:dyDescent="0.35">
      <c r="A6" t="s">
        <v>39</v>
      </c>
      <c r="B6" s="13">
        <f>SUMIF(Budgetposter!B:B,A6,Budgetposter!D:D)</f>
        <v>0</v>
      </c>
      <c r="C6" s="13">
        <f>SUMIF(Budgetposter!B:B,A6,Budgetposter!E:E)</f>
        <v>0</v>
      </c>
      <c r="D6" s="13">
        <f t="shared" si="0"/>
        <v>0</v>
      </c>
      <c r="E6" s="14" t="str">
        <f t="shared" si="1"/>
        <v/>
      </c>
    </row>
    <row r="7" spans="1:5" x14ac:dyDescent="0.35">
      <c r="A7" t="s">
        <v>41</v>
      </c>
      <c r="B7" s="13">
        <f>SUMIF(Budgetposter!B:B,A7,Budgetposter!D:D)</f>
        <v>0</v>
      </c>
      <c r="C7" s="13">
        <f>SUMIF(Budgetposter!B:B,A7,Budgetposter!E:E)</f>
        <v>0</v>
      </c>
      <c r="D7" s="13">
        <f t="shared" si="0"/>
        <v>0</v>
      </c>
      <c r="E7" s="14" t="str">
        <f t="shared" si="1"/>
        <v/>
      </c>
    </row>
    <row r="8" spans="1:5" x14ac:dyDescent="0.35">
      <c r="A8" t="s">
        <v>42</v>
      </c>
      <c r="B8" s="13">
        <f>SUMIF(Budgetposter!B:B,A8,Budgetposter!D:D)</f>
        <v>0</v>
      </c>
      <c r="C8" s="13">
        <f>SUMIF(Budgetposter!B:B,A8,Budgetposter!E:E)</f>
        <v>0</v>
      </c>
      <c r="D8" s="13">
        <f t="shared" si="0"/>
        <v>0</v>
      </c>
      <c r="E8" s="14" t="str">
        <f t="shared" si="1"/>
        <v/>
      </c>
    </row>
    <row r="9" spans="1:5" x14ac:dyDescent="0.35">
      <c r="A9" t="s">
        <v>43</v>
      </c>
      <c r="B9" s="13">
        <f>SUMIF(Budgetposter!B:B,A9,Budgetposter!D:D)</f>
        <v>0</v>
      </c>
      <c r="C9" s="13">
        <f>SUMIF(Budgetposter!B:B,A9,Budgetposter!E:E)</f>
        <v>0</v>
      </c>
      <c r="D9" s="13">
        <f t="shared" si="0"/>
        <v>0</v>
      </c>
      <c r="E9" s="14" t="str">
        <f t="shared" si="1"/>
        <v/>
      </c>
    </row>
    <row r="10" spans="1:5" x14ac:dyDescent="0.35">
      <c r="A10" t="s">
        <v>10</v>
      </c>
      <c r="B10" s="13">
        <f>SUMIF(Budgetposter!B:B,A10,Budgetposter!D:D)</f>
        <v>0</v>
      </c>
      <c r="C10" s="13">
        <f>SUMIF(Budgetposter!B:B,A10,Budgetposter!E:E)</f>
        <v>0</v>
      </c>
      <c r="D10" s="13">
        <f t="shared" si="0"/>
        <v>0</v>
      </c>
      <c r="E10" s="14" t="str">
        <f t="shared" si="1"/>
        <v/>
      </c>
    </row>
    <row r="11" spans="1:5" x14ac:dyDescent="0.35">
      <c r="A11" t="s">
        <v>11</v>
      </c>
      <c r="B11" s="13">
        <f>SUMIF(Budgetposter!B:B,A11,Budgetposter!D:D)</f>
        <v>0</v>
      </c>
      <c r="C11" s="13">
        <f>SUMIF(Budgetposter!B:B,A11,Budgetposter!E:E)</f>
        <v>0</v>
      </c>
      <c r="D11" s="13">
        <f t="shared" si="0"/>
        <v>0</v>
      </c>
      <c r="E11" s="14" t="str">
        <f t="shared" si="1"/>
        <v/>
      </c>
    </row>
    <row r="12" spans="1:5" x14ac:dyDescent="0.35">
      <c r="A12" t="s">
        <v>40</v>
      </c>
      <c r="B12" s="13">
        <f>SUMIF(Budgetposter!B:B,A12,Budgetposter!D:D)</f>
        <v>0</v>
      </c>
      <c r="C12" s="13">
        <f>SUMIF(Budgetposter!B:B,A12,Budgetposter!E:E)</f>
        <v>0</v>
      </c>
      <c r="D12" s="13">
        <f t="shared" si="0"/>
        <v>0</v>
      </c>
      <c r="E12" s="14" t="str">
        <f t="shared" si="1"/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7"/>
  <sheetViews>
    <sheetView showGridLines="0" workbookViewId="0"/>
  </sheetViews>
  <sheetFormatPr defaultRowHeight="14.5" x14ac:dyDescent="0.35"/>
  <cols>
    <col min="1" max="1" width="18" customWidth="1"/>
    <col min="2" max="5" width="16" customWidth="1"/>
  </cols>
  <sheetData>
    <row r="1" spans="1:5" x14ac:dyDescent="0.35">
      <c r="A1" s="12" t="s">
        <v>3</v>
      </c>
      <c r="B1" s="12" t="s">
        <v>8</v>
      </c>
      <c r="C1" s="12" t="s">
        <v>19</v>
      </c>
      <c r="D1" s="12" t="s">
        <v>46</v>
      </c>
      <c r="E1" s="12" t="s">
        <v>47</v>
      </c>
    </row>
    <row r="2" spans="1:5" x14ac:dyDescent="0.35">
      <c r="A2">
        <f>'Paycheck Budget'!A7</f>
        <v>0</v>
      </c>
      <c r="B2" s="13" t="str">
        <f>'Paycheck Budget'!F7</f>
        <v/>
      </c>
      <c r="C2" s="13">
        <f>'Paycheck Budget'!G7</f>
        <v>0</v>
      </c>
      <c r="D2" s="13">
        <f>'Paycheck Budget'!H7+'Paycheck Budget'!I7</f>
        <v>0</v>
      </c>
      <c r="E2" s="13" t="str">
        <f>'Paycheck Budget'!J7</f>
        <v/>
      </c>
    </row>
    <row r="3" spans="1:5" x14ac:dyDescent="0.35">
      <c r="A3">
        <f>'Paycheck Budget'!A8</f>
        <v>0</v>
      </c>
      <c r="B3" s="13" t="str">
        <f>'Paycheck Budget'!F8</f>
        <v/>
      </c>
      <c r="C3" s="13">
        <f>'Paycheck Budget'!G8</f>
        <v>0</v>
      </c>
      <c r="D3" s="13">
        <f>'Paycheck Budget'!H8+'Paycheck Budget'!I8</f>
        <v>0</v>
      </c>
      <c r="E3" s="13" t="str">
        <f>'Paycheck Budget'!J8</f>
        <v/>
      </c>
    </row>
    <row r="4" spans="1:5" x14ac:dyDescent="0.35">
      <c r="A4">
        <f>'Paycheck Budget'!A9</f>
        <v>0</v>
      </c>
      <c r="B4" s="13" t="str">
        <f>'Paycheck Budget'!F9</f>
        <v/>
      </c>
      <c r="C4" s="13">
        <f>'Paycheck Budget'!G9</f>
        <v>0</v>
      </c>
      <c r="D4" s="13">
        <f>'Paycheck Budget'!H9+'Paycheck Budget'!I9</f>
        <v>0</v>
      </c>
      <c r="E4" s="13" t="str">
        <f>'Paycheck Budget'!J9</f>
        <v/>
      </c>
    </row>
    <row r="5" spans="1:5" x14ac:dyDescent="0.35">
      <c r="A5">
        <f>'Paycheck Budget'!A10</f>
        <v>0</v>
      </c>
      <c r="B5" s="13" t="str">
        <f>'Paycheck Budget'!F10</f>
        <v/>
      </c>
      <c r="C5" s="13">
        <f>'Paycheck Budget'!G10</f>
        <v>0</v>
      </c>
      <c r="D5" s="13">
        <f>'Paycheck Budget'!H10+'Paycheck Budget'!I10</f>
        <v>0</v>
      </c>
      <c r="E5" s="13" t="str">
        <f>'Paycheck Budget'!J10</f>
        <v/>
      </c>
    </row>
    <row r="6" spans="1:5" x14ac:dyDescent="0.35">
      <c r="A6">
        <f>'Paycheck Budget'!A11</f>
        <v>0</v>
      </c>
      <c r="B6" s="13" t="str">
        <f>'Paycheck Budget'!F11</f>
        <v/>
      </c>
      <c r="C6" s="13">
        <f>'Paycheck Budget'!G11</f>
        <v>0</v>
      </c>
      <c r="D6" s="13">
        <f>'Paycheck Budget'!H11+'Paycheck Budget'!I11</f>
        <v>0</v>
      </c>
      <c r="E6" s="13" t="str">
        <f>'Paycheck Budget'!J11</f>
        <v/>
      </c>
    </row>
    <row r="7" spans="1:5" x14ac:dyDescent="0.35">
      <c r="A7">
        <f>'Paycheck Budget'!A12</f>
        <v>0</v>
      </c>
      <c r="B7" s="13" t="str">
        <f>'Paycheck Budget'!F12</f>
        <v/>
      </c>
      <c r="C7" s="13">
        <f>'Paycheck Budget'!G12</f>
        <v>0</v>
      </c>
      <c r="D7" s="13">
        <f>'Paycheck Budget'!H12+'Paycheck Budget'!I12</f>
        <v>0</v>
      </c>
      <c r="E7" s="13" t="str">
        <f>'Paycheck Budget'!J12</f>
        <v/>
      </c>
    </row>
    <row r="8" spans="1:5" x14ac:dyDescent="0.35">
      <c r="A8">
        <f>'Paycheck Budget'!A13</f>
        <v>0</v>
      </c>
      <c r="B8" s="13" t="str">
        <f>'Paycheck Budget'!F13</f>
        <v/>
      </c>
      <c r="C8" s="13">
        <f>'Paycheck Budget'!G13</f>
        <v>0</v>
      </c>
      <c r="D8" s="13">
        <f>'Paycheck Budget'!H13+'Paycheck Budget'!I13</f>
        <v>0</v>
      </c>
      <c r="E8" s="13" t="str">
        <f>'Paycheck Budget'!J13</f>
        <v/>
      </c>
    </row>
    <row r="9" spans="1:5" x14ac:dyDescent="0.35">
      <c r="A9">
        <f>'Paycheck Budget'!A14</f>
        <v>0</v>
      </c>
      <c r="B9" s="13" t="str">
        <f>'Paycheck Budget'!F14</f>
        <v/>
      </c>
      <c r="C9" s="13">
        <f>'Paycheck Budget'!G14</f>
        <v>0</v>
      </c>
      <c r="D9" s="13">
        <f>'Paycheck Budget'!H14+'Paycheck Budget'!I14</f>
        <v>0</v>
      </c>
      <c r="E9" s="13" t="str">
        <f>'Paycheck Budget'!J14</f>
        <v/>
      </c>
    </row>
    <row r="10" spans="1:5" x14ac:dyDescent="0.35">
      <c r="A10">
        <f>'Paycheck Budget'!A15</f>
        <v>0</v>
      </c>
      <c r="B10" s="13" t="str">
        <f>'Paycheck Budget'!F15</f>
        <v/>
      </c>
      <c r="C10" s="13">
        <f>'Paycheck Budget'!G15</f>
        <v>0</v>
      </c>
      <c r="D10" s="13">
        <f>'Paycheck Budget'!H15+'Paycheck Budget'!I15</f>
        <v>0</v>
      </c>
      <c r="E10" s="13" t="str">
        <f>'Paycheck Budget'!J15</f>
        <v/>
      </c>
    </row>
    <row r="11" spans="1:5" x14ac:dyDescent="0.35">
      <c r="A11">
        <f>'Paycheck Budget'!A16</f>
        <v>0</v>
      </c>
      <c r="B11" s="13" t="str">
        <f>'Paycheck Budget'!F16</f>
        <v/>
      </c>
      <c r="C11" s="13">
        <f>'Paycheck Budget'!G16</f>
        <v>0</v>
      </c>
      <c r="D11" s="13">
        <f>'Paycheck Budget'!H16+'Paycheck Budget'!I16</f>
        <v>0</v>
      </c>
      <c r="E11" s="13" t="str">
        <f>'Paycheck Budget'!J16</f>
        <v/>
      </c>
    </row>
    <row r="12" spans="1:5" x14ac:dyDescent="0.35">
      <c r="A12">
        <f>'Paycheck Budget'!A17</f>
        <v>0</v>
      </c>
      <c r="B12" s="13" t="str">
        <f>'Paycheck Budget'!F17</f>
        <v/>
      </c>
      <c r="C12" s="13">
        <f>'Paycheck Budget'!G17</f>
        <v>0</v>
      </c>
      <c r="D12" s="13">
        <f>'Paycheck Budget'!H17+'Paycheck Budget'!I17</f>
        <v>0</v>
      </c>
      <c r="E12" s="13" t="str">
        <f>'Paycheck Budget'!J17</f>
        <v/>
      </c>
    </row>
    <row r="13" spans="1:5" x14ac:dyDescent="0.35">
      <c r="A13">
        <f>'Paycheck Budget'!A18</f>
        <v>0</v>
      </c>
      <c r="B13" s="13" t="str">
        <f>'Paycheck Budget'!F18</f>
        <v/>
      </c>
      <c r="C13" s="13">
        <f>'Paycheck Budget'!G18</f>
        <v>0</v>
      </c>
      <c r="D13" s="13">
        <f>'Paycheck Budget'!H18+'Paycheck Budget'!I18</f>
        <v>0</v>
      </c>
      <c r="E13" s="13" t="str">
        <f>'Paycheck Budget'!J18</f>
        <v/>
      </c>
    </row>
    <row r="14" spans="1:5" x14ac:dyDescent="0.35">
      <c r="A14">
        <f>'Paycheck Budget'!A19</f>
        <v>0</v>
      </c>
      <c r="B14" s="13" t="str">
        <f>'Paycheck Budget'!F19</f>
        <v/>
      </c>
      <c r="C14" s="13">
        <f>'Paycheck Budget'!G19</f>
        <v>0</v>
      </c>
      <c r="D14" s="13">
        <f>'Paycheck Budget'!H19+'Paycheck Budget'!I19</f>
        <v>0</v>
      </c>
      <c r="E14" s="13" t="str">
        <f>'Paycheck Budget'!J19</f>
        <v/>
      </c>
    </row>
    <row r="15" spans="1:5" x14ac:dyDescent="0.35">
      <c r="A15">
        <f>'Paycheck Budget'!A20</f>
        <v>0</v>
      </c>
      <c r="B15" s="13" t="str">
        <f>'Paycheck Budget'!F20</f>
        <v/>
      </c>
      <c r="C15" s="13">
        <f>'Paycheck Budget'!G20</f>
        <v>0</v>
      </c>
      <c r="D15" s="13">
        <f>'Paycheck Budget'!H20+'Paycheck Budget'!I20</f>
        <v>0</v>
      </c>
      <c r="E15" s="13" t="str">
        <f>'Paycheck Budget'!J20</f>
        <v/>
      </c>
    </row>
    <row r="16" spans="1:5" x14ac:dyDescent="0.35">
      <c r="A16">
        <f>'Paycheck Budget'!A21</f>
        <v>0</v>
      </c>
      <c r="B16" s="13" t="str">
        <f>'Paycheck Budget'!F21</f>
        <v/>
      </c>
      <c r="C16" s="13">
        <f>'Paycheck Budget'!G21</f>
        <v>0</v>
      </c>
      <c r="D16" s="13">
        <f>'Paycheck Budget'!H21+'Paycheck Budget'!I21</f>
        <v>0</v>
      </c>
      <c r="E16" s="13" t="str">
        <f>'Paycheck Budget'!J21</f>
        <v/>
      </c>
    </row>
    <row r="17" spans="1:5" x14ac:dyDescent="0.35">
      <c r="A17">
        <f>'Paycheck Budget'!A22</f>
        <v>0</v>
      </c>
      <c r="B17" s="13" t="str">
        <f>'Paycheck Budget'!F22</f>
        <v/>
      </c>
      <c r="C17" s="13">
        <f>'Paycheck Budget'!G22</f>
        <v>0</v>
      </c>
      <c r="D17" s="13">
        <f>'Paycheck Budget'!H22+'Paycheck Budget'!I22</f>
        <v>0</v>
      </c>
      <c r="E17" s="13" t="str">
        <f>'Paycheck Budget'!J22</f>
        <v/>
      </c>
    </row>
    <row r="18" spans="1:5" x14ac:dyDescent="0.35">
      <c r="A18">
        <f>'Paycheck Budget'!A23</f>
        <v>0</v>
      </c>
      <c r="B18" s="13" t="str">
        <f>'Paycheck Budget'!F23</f>
        <v/>
      </c>
      <c r="C18" s="13">
        <f>'Paycheck Budget'!G23</f>
        <v>0</v>
      </c>
      <c r="D18" s="13">
        <f>'Paycheck Budget'!H23+'Paycheck Budget'!I23</f>
        <v>0</v>
      </c>
      <c r="E18" s="13" t="str">
        <f>'Paycheck Budget'!J23</f>
        <v/>
      </c>
    </row>
    <row r="19" spans="1:5" x14ac:dyDescent="0.35">
      <c r="A19">
        <f>'Paycheck Budget'!A24</f>
        <v>0</v>
      </c>
      <c r="B19" s="13" t="str">
        <f>'Paycheck Budget'!F24</f>
        <v/>
      </c>
      <c r="C19" s="13">
        <f>'Paycheck Budget'!G24</f>
        <v>0</v>
      </c>
      <c r="D19" s="13">
        <f>'Paycheck Budget'!H24+'Paycheck Budget'!I24</f>
        <v>0</v>
      </c>
      <c r="E19" s="13" t="str">
        <f>'Paycheck Budget'!J24</f>
        <v/>
      </c>
    </row>
    <row r="20" spans="1:5" x14ac:dyDescent="0.35">
      <c r="A20">
        <f>'Paycheck Budget'!A25</f>
        <v>0</v>
      </c>
      <c r="B20" s="13" t="str">
        <f>'Paycheck Budget'!F25</f>
        <v/>
      </c>
      <c r="C20" s="13">
        <f>'Paycheck Budget'!G25</f>
        <v>0</v>
      </c>
      <c r="D20" s="13">
        <f>'Paycheck Budget'!H25+'Paycheck Budget'!I25</f>
        <v>0</v>
      </c>
      <c r="E20" s="13" t="str">
        <f>'Paycheck Budget'!J25</f>
        <v/>
      </c>
    </row>
    <row r="21" spans="1:5" x14ac:dyDescent="0.35">
      <c r="A21">
        <f>'Paycheck Budget'!A26</f>
        <v>0</v>
      </c>
      <c r="B21" s="13" t="str">
        <f>'Paycheck Budget'!F26</f>
        <v/>
      </c>
      <c r="C21" s="13">
        <f>'Paycheck Budget'!G26</f>
        <v>0</v>
      </c>
      <c r="D21" s="13">
        <f>'Paycheck Budget'!H26+'Paycheck Budget'!I26</f>
        <v>0</v>
      </c>
      <c r="E21" s="13" t="str">
        <f>'Paycheck Budget'!J26</f>
        <v/>
      </c>
    </row>
    <row r="22" spans="1:5" x14ac:dyDescent="0.35">
      <c r="A22">
        <f>'Paycheck Budget'!A27</f>
        <v>0</v>
      </c>
      <c r="B22" s="13" t="str">
        <f>'Paycheck Budget'!F27</f>
        <v/>
      </c>
      <c r="C22" s="13">
        <f>'Paycheck Budget'!G27</f>
        <v>0</v>
      </c>
      <c r="D22" s="13">
        <f>'Paycheck Budget'!H27+'Paycheck Budget'!I27</f>
        <v>0</v>
      </c>
      <c r="E22" s="13" t="str">
        <f>'Paycheck Budget'!J27</f>
        <v/>
      </c>
    </row>
    <row r="23" spans="1:5" x14ac:dyDescent="0.35">
      <c r="A23">
        <f>'Paycheck Budget'!A28</f>
        <v>0</v>
      </c>
      <c r="B23" s="13" t="str">
        <f>'Paycheck Budget'!F28</f>
        <v/>
      </c>
      <c r="C23" s="13">
        <f>'Paycheck Budget'!G28</f>
        <v>0</v>
      </c>
      <c r="D23" s="13">
        <f>'Paycheck Budget'!H28+'Paycheck Budget'!I28</f>
        <v>0</v>
      </c>
      <c r="E23" s="13" t="str">
        <f>'Paycheck Budget'!J28</f>
        <v/>
      </c>
    </row>
    <row r="24" spans="1:5" x14ac:dyDescent="0.35">
      <c r="A24">
        <f>'Paycheck Budget'!A29</f>
        <v>0</v>
      </c>
      <c r="B24" s="13" t="str">
        <f>'Paycheck Budget'!F29</f>
        <v/>
      </c>
      <c r="C24" s="13">
        <f>'Paycheck Budget'!G29</f>
        <v>0</v>
      </c>
      <c r="D24" s="13">
        <f>'Paycheck Budget'!H29+'Paycheck Budget'!I29</f>
        <v>0</v>
      </c>
      <c r="E24" s="13" t="str">
        <f>'Paycheck Budget'!J29</f>
        <v/>
      </c>
    </row>
    <row r="25" spans="1:5" x14ac:dyDescent="0.35">
      <c r="A25">
        <f>'Paycheck Budget'!A30</f>
        <v>0</v>
      </c>
      <c r="B25" s="13" t="str">
        <f>'Paycheck Budget'!F30</f>
        <v/>
      </c>
      <c r="C25" s="13">
        <f>'Paycheck Budget'!G30</f>
        <v>0</v>
      </c>
      <c r="D25" s="13">
        <f>'Paycheck Budget'!H30+'Paycheck Budget'!I30</f>
        <v>0</v>
      </c>
      <c r="E25" s="13" t="str">
        <f>'Paycheck Budget'!J30</f>
        <v/>
      </c>
    </row>
    <row r="26" spans="1:5" x14ac:dyDescent="0.35">
      <c r="A26">
        <f>'Paycheck Budget'!A31</f>
        <v>0</v>
      </c>
      <c r="B26" s="13" t="str">
        <f>'Paycheck Budget'!F31</f>
        <v/>
      </c>
      <c r="C26" s="13">
        <f>'Paycheck Budget'!G31</f>
        <v>0</v>
      </c>
      <c r="D26" s="13">
        <f>'Paycheck Budget'!H31+'Paycheck Budget'!I31</f>
        <v>0</v>
      </c>
      <c r="E26" s="13" t="str">
        <f>'Paycheck Budget'!J31</f>
        <v/>
      </c>
    </row>
    <row r="27" spans="1:5" x14ac:dyDescent="0.35">
      <c r="A27">
        <f>'Paycheck Budget'!A32</f>
        <v>0</v>
      </c>
      <c r="B27" s="13" t="str">
        <f>'Paycheck Budget'!F32</f>
        <v/>
      </c>
      <c r="C27" s="13">
        <f>'Paycheck Budget'!G32</f>
        <v>0</v>
      </c>
      <c r="D27" s="13">
        <f>'Paycheck Budget'!H32+'Paycheck Budget'!I32</f>
        <v>0</v>
      </c>
      <c r="E27" s="13" t="str">
        <f>'Paycheck Budget'!J32</f>
        <v/>
      </c>
    </row>
    <row r="28" spans="1:5" x14ac:dyDescent="0.35">
      <c r="A28">
        <f>'Paycheck Budget'!A33</f>
        <v>0</v>
      </c>
      <c r="B28" s="13" t="str">
        <f>'Paycheck Budget'!F33</f>
        <v/>
      </c>
      <c r="C28" s="13">
        <f>'Paycheck Budget'!G33</f>
        <v>0</v>
      </c>
      <c r="D28" s="13">
        <f>'Paycheck Budget'!H33+'Paycheck Budget'!I33</f>
        <v>0</v>
      </c>
      <c r="E28" s="13" t="str">
        <f>'Paycheck Budget'!J33</f>
        <v/>
      </c>
    </row>
    <row r="29" spans="1:5" x14ac:dyDescent="0.35">
      <c r="A29">
        <f>'Paycheck Budget'!A34</f>
        <v>0</v>
      </c>
      <c r="B29" s="13" t="str">
        <f>'Paycheck Budget'!F34</f>
        <v/>
      </c>
      <c r="C29" s="13">
        <f>'Paycheck Budget'!G34</f>
        <v>0</v>
      </c>
      <c r="D29" s="13">
        <f>'Paycheck Budget'!H34+'Paycheck Budget'!I34</f>
        <v>0</v>
      </c>
      <c r="E29" s="13" t="str">
        <f>'Paycheck Budget'!J34</f>
        <v/>
      </c>
    </row>
    <row r="30" spans="1:5" x14ac:dyDescent="0.35">
      <c r="A30">
        <f>'Paycheck Budget'!A35</f>
        <v>0</v>
      </c>
      <c r="B30" s="13" t="str">
        <f>'Paycheck Budget'!F35</f>
        <v/>
      </c>
      <c r="C30" s="13">
        <f>'Paycheck Budget'!G35</f>
        <v>0</v>
      </c>
      <c r="D30" s="13">
        <f>'Paycheck Budget'!H35+'Paycheck Budget'!I35</f>
        <v>0</v>
      </c>
      <c r="E30" s="13" t="str">
        <f>'Paycheck Budget'!J35</f>
        <v/>
      </c>
    </row>
    <row r="31" spans="1:5" x14ac:dyDescent="0.35">
      <c r="A31">
        <f>'Paycheck Budget'!A36</f>
        <v>0</v>
      </c>
      <c r="B31" s="13" t="str">
        <f>'Paycheck Budget'!F36</f>
        <v/>
      </c>
      <c r="C31" s="13">
        <f>'Paycheck Budget'!G36</f>
        <v>0</v>
      </c>
      <c r="D31" s="13">
        <f>'Paycheck Budget'!H36+'Paycheck Budget'!I36</f>
        <v>0</v>
      </c>
      <c r="E31" s="13" t="str">
        <f>'Paycheck Budget'!J36</f>
        <v/>
      </c>
    </row>
    <row r="32" spans="1:5" x14ac:dyDescent="0.35">
      <c r="A32">
        <f>'Paycheck Budget'!A37</f>
        <v>0</v>
      </c>
      <c r="B32" s="13" t="str">
        <f>'Paycheck Budget'!F37</f>
        <v/>
      </c>
      <c r="C32" s="13">
        <f>'Paycheck Budget'!G37</f>
        <v>0</v>
      </c>
      <c r="D32" s="13">
        <f>'Paycheck Budget'!H37+'Paycheck Budget'!I37</f>
        <v>0</v>
      </c>
      <c r="E32" s="13" t="str">
        <f>'Paycheck Budget'!J37</f>
        <v/>
      </c>
    </row>
    <row r="33" spans="1:5" x14ac:dyDescent="0.35">
      <c r="A33">
        <f>'Paycheck Budget'!A38</f>
        <v>0</v>
      </c>
      <c r="B33" s="13" t="str">
        <f>'Paycheck Budget'!F38</f>
        <v/>
      </c>
      <c r="C33" s="13">
        <f>'Paycheck Budget'!G38</f>
        <v>0</v>
      </c>
      <c r="D33" s="13">
        <f>'Paycheck Budget'!H38+'Paycheck Budget'!I38</f>
        <v>0</v>
      </c>
      <c r="E33" s="13" t="str">
        <f>'Paycheck Budget'!J38</f>
        <v/>
      </c>
    </row>
    <row r="34" spans="1:5" x14ac:dyDescent="0.35">
      <c r="A34">
        <f>'Paycheck Budget'!A39</f>
        <v>0</v>
      </c>
      <c r="B34" s="13" t="str">
        <f>'Paycheck Budget'!F39</f>
        <v/>
      </c>
      <c r="C34" s="13">
        <f>'Paycheck Budget'!G39</f>
        <v>0</v>
      </c>
      <c r="D34" s="13">
        <f>'Paycheck Budget'!H39+'Paycheck Budget'!I39</f>
        <v>0</v>
      </c>
      <c r="E34" s="13" t="str">
        <f>'Paycheck Budget'!J39</f>
        <v/>
      </c>
    </row>
    <row r="35" spans="1:5" x14ac:dyDescent="0.35">
      <c r="A35">
        <f>'Paycheck Budget'!A40</f>
        <v>0</v>
      </c>
      <c r="B35" s="13" t="str">
        <f>'Paycheck Budget'!F40</f>
        <v/>
      </c>
      <c r="C35" s="13">
        <f>'Paycheck Budget'!G40</f>
        <v>0</v>
      </c>
      <c r="D35" s="13">
        <f>'Paycheck Budget'!H40+'Paycheck Budget'!I40</f>
        <v>0</v>
      </c>
      <c r="E35" s="13" t="str">
        <f>'Paycheck Budget'!J40</f>
        <v/>
      </c>
    </row>
    <row r="36" spans="1:5" x14ac:dyDescent="0.35">
      <c r="A36">
        <f>'Paycheck Budget'!A41</f>
        <v>0</v>
      </c>
      <c r="B36" s="13" t="str">
        <f>'Paycheck Budget'!F41</f>
        <v/>
      </c>
      <c r="C36" s="13">
        <f>'Paycheck Budget'!G41</f>
        <v>0</v>
      </c>
      <c r="D36" s="13">
        <f>'Paycheck Budget'!H41+'Paycheck Budget'!I41</f>
        <v>0</v>
      </c>
      <c r="E36" s="13" t="str">
        <f>'Paycheck Budget'!J41</f>
        <v/>
      </c>
    </row>
    <row r="37" spans="1:5" x14ac:dyDescent="0.35">
      <c r="A37">
        <f>'Paycheck Budget'!A42</f>
        <v>0</v>
      </c>
      <c r="B37" s="13" t="str">
        <f>'Paycheck Budget'!F42</f>
        <v/>
      </c>
      <c r="C37" s="13">
        <f>'Paycheck Budget'!G42</f>
        <v>0</v>
      </c>
      <c r="D37" s="13">
        <f>'Paycheck Budget'!H42+'Paycheck Budget'!I42</f>
        <v>0</v>
      </c>
      <c r="E37" s="13" t="str">
        <f>'Paycheck Budget'!J42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showGridLines="0" workbookViewId="0">
      <selection sqref="A1:H1"/>
    </sheetView>
  </sheetViews>
  <sheetFormatPr defaultRowHeight="14.5" x14ac:dyDescent="0.35"/>
  <cols>
    <col min="1" max="1" width="24" customWidth="1"/>
    <col min="2" max="2" width="18" customWidth="1"/>
    <col min="4" max="4" width="24" customWidth="1"/>
    <col min="5" max="5" width="18" customWidth="1"/>
    <col min="7" max="8" width="18" customWidth="1"/>
  </cols>
  <sheetData>
    <row r="1" spans="1:8" ht="19" x14ac:dyDescent="0.4">
      <c r="A1" s="19" t="s">
        <v>48</v>
      </c>
      <c r="B1" s="18"/>
      <c r="C1" s="18"/>
      <c r="D1" s="18"/>
      <c r="E1" s="18"/>
      <c r="F1" s="18"/>
      <c r="G1" s="18"/>
      <c r="H1" s="18"/>
    </row>
    <row r="3" spans="1:8" x14ac:dyDescent="0.35">
      <c r="A3" s="21" t="s">
        <v>49</v>
      </c>
      <c r="B3" s="18"/>
      <c r="D3" s="21" t="s">
        <v>50</v>
      </c>
      <c r="E3" s="18"/>
    </row>
    <row r="4" spans="1:8" ht="16.5" x14ac:dyDescent="0.35">
      <c r="A4" s="20">
        <f>SUM('Paycheck Budget'!D7:D42)</f>
        <v>0</v>
      </c>
      <c r="B4" s="18"/>
      <c r="D4" s="20">
        <f>SUM(Budgetposter!D6:D205)</f>
        <v>0</v>
      </c>
      <c r="E4" s="18"/>
    </row>
    <row r="6" spans="1:8" x14ac:dyDescent="0.35">
      <c r="A6" s="21" t="s">
        <v>51</v>
      </c>
      <c r="B6" s="18"/>
      <c r="D6" s="21" t="s">
        <v>52</v>
      </c>
      <c r="E6" s="18"/>
    </row>
    <row r="7" spans="1:8" ht="16.5" x14ac:dyDescent="0.35">
      <c r="A7" s="20">
        <f>SUM('Paycheck Budget'!H7:H42)</f>
        <v>0</v>
      </c>
      <c r="B7" s="18"/>
      <c r="D7" s="20">
        <f>SUM('Paycheck Budget'!J7:J42)</f>
        <v>0</v>
      </c>
      <c r="E7" s="18"/>
    </row>
    <row r="10" spans="1:8" x14ac:dyDescent="0.35">
      <c r="A10" s="15" t="s">
        <v>3</v>
      </c>
      <c r="B10" s="15" t="s">
        <v>47</v>
      </c>
      <c r="D10" s="15" t="s">
        <v>17</v>
      </c>
      <c r="E10" s="15" t="s">
        <v>19</v>
      </c>
    </row>
    <row r="11" spans="1:8" x14ac:dyDescent="0.35">
      <c r="A11">
        <f>'Paycheck Översikt'!A3</f>
        <v>0</v>
      </c>
      <c r="B11" s="13" t="str">
        <f>'Paycheck Översikt'!E3</f>
        <v/>
      </c>
      <c r="D11" t="s">
        <v>25</v>
      </c>
      <c r="E11" s="13">
        <f>SUMIF(Budgetposter!B:B,D11,Budgetposter!D:D)</f>
        <v>0</v>
      </c>
    </row>
    <row r="12" spans="1:8" x14ac:dyDescent="0.35">
      <c r="A12">
        <f>'Paycheck Översikt'!A4</f>
        <v>0</v>
      </c>
      <c r="B12" s="13" t="str">
        <f>'Paycheck Översikt'!E4</f>
        <v/>
      </c>
      <c r="D12" t="s">
        <v>29</v>
      </c>
      <c r="E12" s="13">
        <f>SUMIF(Budgetposter!B:B,D12,Budgetposter!D:D)</f>
        <v>0</v>
      </c>
    </row>
    <row r="13" spans="1:8" x14ac:dyDescent="0.35">
      <c r="A13">
        <f>'Paycheck Översikt'!A5</f>
        <v>0</v>
      </c>
      <c r="B13" s="13" t="str">
        <f>'Paycheck Översikt'!E5</f>
        <v/>
      </c>
      <c r="D13" t="s">
        <v>33</v>
      </c>
      <c r="E13" s="13">
        <f>SUMIF(Budgetposter!B:B,D13,Budgetposter!D:D)</f>
        <v>0</v>
      </c>
    </row>
    <row r="14" spans="1:8" x14ac:dyDescent="0.35">
      <c r="A14">
        <f>'Paycheck Översikt'!A6</f>
        <v>0</v>
      </c>
      <c r="B14" s="13" t="str">
        <f>'Paycheck Översikt'!E6</f>
        <v/>
      </c>
      <c r="D14" t="s">
        <v>37</v>
      </c>
      <c r="E14" s="13">
        <f>SUMIF(Budgetposter!B:B,D14,Budgetposter!D:D)</f>
        <v>0</v>
      </c>
    </row>
    <row r="15" spans="1:8" x14ac:dyDescent="0.35">
      <c r="A15">
        <f>'Paycheck Översikt'!A7</f>
        <v>0</v>
      </c>
      <c r="B15" s="13" t="str">
        <f>'Paycheck Översikt'!E7</f>
        <v/>
      </c>
      <c r="D15" t="s">
        <v>39</v>
      </c>
      <c r="E15" s="13">
        <f>SUMIF(Budgetposter!B:B,D15,Budgetposter!D:D)</f>
        <v>0</v>
      </c>
    </row>
    <row r="16" spans="1:8" x14ac:dyDescent="0.35">
      <c r="A16">
        <f>'Paycheck Översikt'!A8</f>
        <v>0</v>
      </c>
      <c r="B16" s="13" t="str">
        <f>'Paycheck Översikt'!E8</f>
        <v/>
      </c>
      <c r="D16" t="s">
        <v>41</v>
      </c>
      <c r="E16" s="13">
        <f>SUMIF(Budgetposter!B:B,D16,Budgetposter!D:D)</f>
        <v>0</v>
      </c>
    </row>
    <row r="17" spans="1:5" x14ac:dyDescent="0.35">
      <c r="A17">
        <f>'Paycheck Översikt'!A9</f>
        <v>0</v>
      </c>
      <c r="B17" s="13" t="str">
        <f>'Paycheck Översikt'!E9</f>
        <v/>
      </c>
      <c r="D17" t="s">
        <v>42</v>
      </c>
      <c r="E17" s="13">
        <f>SUMIF(Budgetposter!B:B,D17,Budgetposter!D:D)</f>
        <v>0</v>
      </c>
    </row>
    <row r="18" spans="1:5" x14ac:dyDescent="0.35">
      <c r="A18">
        <f>'Paycheck Översikt'!A10</f>
        <v>0</v>
      </c>
      <c r="B18" s="13" t="str">
        <f>'Paycheck Översikt'!E10</f>
        <v/>
      </c>
      <c r="D18" t="s">
        <v>43</v>
      </c>
      <c r="E18" s="13">
        <f>SUMIF(Budgetposter!B:B,D18,Budgetposter!D:D)</f>
        <v>0</v>
      </c>
    </row>
    <row r="19" spans="1:5" x14ac:dyDescent="0.35">
      <c r="A19">
        <f>'Paycheck Översikt'!A11</f>
        <v>0</v>
      </c>
      <c r="B19" s="13" t="str">
        <f>'Paycheck Översikt'!E11</f>
        <v/>
      </c>
      <c r="D19" t="s">
        <v>10</v>
      </c>
      <c r="E19" s="13">
        <f>SUMIF(Budgetposter!B:B,D19,Budgetposter!D:D)</f>
        <v>0</v>
      </c>
    </row>
    <row r="20" spans="1:5" x14ac:dyDescent="0.35">
      <c r="A20">
        <f>'Paycheck Översikt'!A12</f>
        <v>0</v>
      </c>
      <c r="B20" s="13" t="str">
        <f>'Paycheck Översikt'!E12</f>
        <v/>
      </c>
      <c r="D20" t="s">
        <v>11</v>
      </c>
      <c r="E20" s="13">
        <f>SUMIF(Budgetposter!B:B,D20,Budgetposter!D:D)</f>
        <v>0</v>
      </c>
    </row>
  </sheetData>
  <mergeCells count="9">
    <mergeCell ref="A1:H1"/>
    <mergeCell ref="D3:E3"/>
    <mergeCell ref="A3:B3"/>
    <mergeCell ref="A6:B6"/>
    <mergeCell ref="A4:B4"/>
    <mergeCell ref="D6:E6"/>
    <mergeCell ref="D7:E7"/>
    <mergeCell ref="A7:B7"/>
    <mergeCell ref="D4:E4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7"/>
  <sheetViews>
    <sheetView showGridLines="0" workbookViewId="0"/>
  </sheetViews>
  <sheetFormatPr defaultRowHeight="14.5" x14ac:dyDescent="0.35"/>
  <cols>
    <col min="2" max="2" width="95" customWidth="1"/>
  </cols>
  <sheetData>
    <row r="1" spans="2:2" ht="19" x14ac:dyDescent="0.4">
      <c r="B1" s="1" t="s">
        <v>53</v>
      </c>
    </row>
    <row r="3" spans="2:2" x14ac:dyDescent="0.35">
      <c r="B3" s="16" t="s">
        <v>54</v>
      </c>
    </row>
    <row r="4" spans="2:2" x14ac:dyDescent="0.35">
      <c r="B4" s="16" t="s">
        <v>55</v>
      </c>
    </row>
    <row r="5" spans="2:2" x14ac:dyDescent="0.35">
      <c r="B5" s="16" t="s">
        <v>56</v>
      </c>
    </row>
    <row r="6" spans="2:2" x14ac:dyDescent="0.35">
      <c r="B6" s="16" t="s">
        <v>57</v>
      </c>
    </row>
    <row r="7" spans="2:2" x14ac:dyDescent="0.35">
      <c r="B7" s="16" t="s">
        <v>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Paycheck Budget</vt:lpstr>
      <vt:lpstr>Budgetposter</vt:lpstr>
      <vt:lpstr>Listor</vt:lpstr>
      <vt:lpstr>Kategoriöversikt</vt:lpstr>
      <vt:lpstr>Paycheck Översikt</vt:lpstr>
      <vt:lpstr>Dashboard</vt:lpstr>
      <vt:lpstr>Instruktioner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 adminson</cp:lastModifiedBy>
  <dcterms:created xsi:type="dcterms:W3CDTF">2026-03-10T11:59:57Z</dcterms:created>
  <dcterms:modified xsi:type="dcterms:W3CDTF">2026-03-10T12:03:01Z</dcterms:modified>
</cp:coreProperties>
</file>